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20" windowWidth="28395" windowHeight="6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07" i="5" l="1"/>
  <c r="M19" i="3"/>
  <c r="G39" i="3"/>
  <c r="D12" i="11" l="1"/>
  <c r="I12" i="11"/>
  <c r="D8" i="11"/>
  <c r="I13" i="11"/>
  <c r="D13" i="11" l="1"/>
  <c r="E16" i="7"/>
  <c r="E11" i="7"/>
  <c r="E14" i="7"/>
  <c r="E12" i="7"/>
  <c r="E13" i="7"/>
  <c r="E10" i="7"/>
  <c r="E7" i="7"/>
  <c r="E8" i="7"/>
  <c r="E6" i="7"/>
  <c r="E4" i="7"/>
  <c r="L38" i="3"/>
  <c r="L4" i="3"/>
  <c r="C318" i="29"/>
  <c r="E176" i="29"/>
  <c r="F176" i="29"/>
  <c r="E124" i="29"/>
  <c r="C4" i="3"/>
  <c r="C75" i="4" l="1"/>
  <c r="C55" i="29"/>
  <c r="C50" i="29"/>
  <c r="F5" i="29"/>
  <c r="F96" i="5" l="1"/>
  <c r="D96" i="5"/>
  <c r="C9" i="4"/>
  <c r="D4" i="3"/>
  <c r="J7" i="37"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7" i="36"/>
  <c r="D58"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6"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L13" i="11" l="1"/>
  <c r="B2060" i="106" s="1"/>
  <c r="D2060" i="106" s="1"/>
  <c r="K16" i="11"/>
  <c r="B2055" i="106" s="1"/>
  <c r="D2055" i="106" s="1"/>
  <c r="N23" i="3"/>
  <c r="B284" i="106" s="1"/>
  <c r="D284" i="106" s="1"/>
  <c r="L41" i="3"/>
  <c r="K323" i="29"/>
  <c r="E204" i="29"/>
  <c r="B1353" i="106" s="1"/>
  <c r="D1353" i="106" s="1"/>
  <c r="C204" i="29"/>
  <c r="B1340" i="106" s="1"/>
  <c r="D1340" i="106" s="1"/>
  <c r="E28" i="108"/>
  <c r="E129" i="29"/>
  <c r="C129" i="29"/>
  <c r="K110" i="29"/>
  <c r="K109" i="5"/>
  <c r="J275" i="5"/>
  <c r="B7055" i="106" s="1"/>
  <c r="D7055" i="106" s="1"/>
  <c r="B6352" i="106"/>
  <c r="D6352" i="106" s="1"/>
  <c r="G4" i="4"/>
  <c r="B2603" i="106" s="1"/>
  <c r="D2603" i="106" s="1"/>
  <c r="F173" i="5"/>
  <c r="F109" i="5"/>
  <c r="F4" i="4" s="1"/>
  <c r="B2591" i="106" s="1"/>
  <c r="D2591" i="106" s="1"/>
  <c r="B1746" i="106"/>
  <c r="D1746" i="106" s="1"/>
  <c r="D109" i="5"/>
  <c r="I76" i="4"/>
  <c r="F105" i="34"/>
  <c r="F104" i="34"/>
  <c r="C172" i="5"/>
  <c r="B5214" i="106" s="1"/>
  <c r="D5214" i="106" s="1"/>
  <c r="B5096" i="106"/>
  <c r="D5096" i="106" s="1"/>
  <c r="C109" i="5"/>
  <c r="D51"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D19" i="7"/>
  <c r="B1775" i="106" s="1"/>
  <c r="D1775" i="106" s="1"/>
  <c r="B7270" i="106"/>
  <c r="C34" i="131"/>
  <c r="B2917" i="106" l="1"/>
  <c r="D2917" i="106" s="1"/>
  <c r="D59" i="36"/>
  <c r="B7207" i="106"/>
  <c r="D7207" i="106" s="1"/>
  <c r="J13" i="4"/>
  <c r="B7042" i="106" s="1"/>
  <c r="D7042" i="106" s="1"/>
  <c r="B1241" i="106"/>
  <c r="D1241" i="106" s="1"/>
  <c r="E150" i="29"/>
  <c r="B1242" i="106" s="1"/>
  <c r="D1242" i="106" s="1"/>
  <c r="B1225" i="106"/>
  <c r="D1225" i="106" s="1"/>
  <c r="C150" i="29"/>
  <c r="B1226" i="106" s="1"/>
  <c r="D1226" i="106" s="1"/>
  <c r="B1151" i="106"/>
  <c r="D1151" i="106" s="1"/>
  <c r="K112" i="29"/>
  <c r="K4" i="4"/>
  <c r="B6028" i="106"/>
  <c r="D6028" i="106" s="1"/>
  <c r="K275" i="5"/>
  <c r="B6023" i="106" s="1"/>
  <c r="D6023" i="106" s="1"/>
  <c r="B5588" i="106"/>
  <c r="D5588" i="106" s="1"/>
  <c r="D4" i="4"/>
  <c r="B2564" i="106" s="1"/>
  <c r="D2564" i="106" s="1"/>
  <c r="B5356" i="106"/>
  <c r="D5356" i="106" s="1"/>
  <c r="B3318" i="106"/>
  <c r="D3318" i="106" s="1"/>
  <c r="I77" i="4"/>
  <c r="B3319" i="106" s="1"/>
  <c r="D3319" i="106" s="1"/>
  <c r="C173" i="5"/>
  <c r="B5223" i="106" s="1"/>
  <c r="D522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B3569" i="106"/>
  <c r="D3569" i="106" s="1"/>
  <c r="K8" i="4"/>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<sst xmlns="http://schemas.openxmlformats.org/spreadsheetml/2006/main" count="5030" uniqueCount="2128">
  <si>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</si>
  <si>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</si>
  <si>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</si>
  <si>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</si>
  <si>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</si>
  <si>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</si>
  <si>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</si>
  <si>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</si>
  <si>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</si>
  <si>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</si>
  <si>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</si>
  <si>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</si>
  <si>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</si>
  <si>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</si>
  <si>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</si>
  <si>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</si>
  <si>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</si>
  <si>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</si>
  <si>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</si>
  <si>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</si>
  <si>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</si>
  <si>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</si>
  <si>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</si>
  <si>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</si>
  <si>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</si>
  <si>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</si>
  <si>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</si>
  <si>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</si>
  <si>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</si>
  <si>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</si>
  <si>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</si>
  <si>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</si>
  <si>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</si>
  <si>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</si>
  <si>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</si>
  <si>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</si>
  <si>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</si>
  <si>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</si>
  <si>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</si>
  <si>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</si>
  <si>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</si>
  <si>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</si>
  <si>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</si>
  <si>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</si>
  <si>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</si>
  <si>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</si>
  <si>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</si>
  <si>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</si>
  <si>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</si>
  <si>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</si>
  <si>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</si>
  <si>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</si>
  <si>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</si>
  <si>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</si>
  <si>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</si>
  <si>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</si>
  <si>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</si>
  <si>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</si>
  <si>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</si>
  <si>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</si>
  <si>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</si>
  <si>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</si>
  <si>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</si>
  <si>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</si>
  <si>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</si>
  <si>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</si>
  <si>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</si>
  <si>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</si>
  <si>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</si>
  <si>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</si>
  <si>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</si>
  <si>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</si>
  <si>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</si>
  <si>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</si>
  <si>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</si>
  <si>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</si>
  <si>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</si>
  <si>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</si>
  <si>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</si>
  <si>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</si>
  <si>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</si>
  <si>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</si>
  <si>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</si>
  <si>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</si>
  <si>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</si>
  <si>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</si>
  <si>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</si>
  <si>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</si>
  <si>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</si>
  <si>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</si>
  <si>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</si>
  <si>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</si>
  <si>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</si>
  <si>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</si>
  <si>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</si>
  <si>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</si>
  <si>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</si>
  <si>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</si>
  <si>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</si>
  <si>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</si>
  <si>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</si>
  <si>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</si>
  <si>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</si>
  <si>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</si>
  <si>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</si>
  <si>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</si>
  <si>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</si>
  <si>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</si>
  <si>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</si>
  <si>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</si>
  <si>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</si>
  <si>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</si>
  <si>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</si>
  <si>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</si>
  <si>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</si>
  <si>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</si>
  <si>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</si>
  <si>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</si>
  <si>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</si>
  <si>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</si>
  <si>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</si>
  <si>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</si>
  <si>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</si>
  <si>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</si>
  <si>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</si>
  <si>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</si>
  <si>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</si>
  <si>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</si>
  <si>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</si>
  <si>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</si>
  <si>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</si>
  <si>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</si>
  <si>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</si>
  <si>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</si>
  <si>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</si>
  <si>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</si>
  <si>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</si>
  <si>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</si>
  <si>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</si>
  <si>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</si>
  <si>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</si>
  <si>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</si>
  <si>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</si>
  <si>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</si>
  <si>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</si>
  <si>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</si>
  <si>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</si>
  <si>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</si>
  <si>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</si>
  <si>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</si>
  <si>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</si>
  <si>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</si>
  <si>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</si>
  <si>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</si>
  <si>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</si>
  <si>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</si>
  <si>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</si>
  <si>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</si>
  <si>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</si>
  <si>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</si>
  <si>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</si>
  <si>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</si>
  <si>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</si>
  <si>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</si>
  <si>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</si>
  <si>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</si>
  <si>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</si>
  <si>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</si>
  <si>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</si>
  <si>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</si>
  <si>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</si>
  <si>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</si>
  <si>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</si>
  <si>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</si>
  <si>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</si>
  <si>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</si>
  <si>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</si>
  <si>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</si>
  <si>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</si>
  <si>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</si>
  <si>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</si>
  <si>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</si>
  <si>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</si>
  <si>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</si>
  <si>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</si>
  <si>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</si>
  <si>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</si>
  <si>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</si>
  <si>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</si>
  <si>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</si>
  <si>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</si>
  <si>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</si>
  <si>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</si>
  <si>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</si>
  <si>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</si>
  <si>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</si>
  <si>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</si>
  <si>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</si>
  <si>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</si>
  <si>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</si>
  <si>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</si>
  <si>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</si>
  <si>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</si>
  <si>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</si>
  <si>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</si>
  <si>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</si>
  <si>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</si>
  <si>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</si>
  <si>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</si>
  <si>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</si>
  <si>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</si>
  <si>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</si>
  <si>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</si>
  <si>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</si>
  <si>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</si>
  <si>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</si>
  <si>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</si>
  <si>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</si>
  <si>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</si>
  <si>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</si>
  <si>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</si>
  <si>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</si>
  <si>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</si>
  <si>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</si>
  <si>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</si>
  <si>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</si>
  <si>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</si>
  <si>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</si>
  <si>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</si>
  <si>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</si>
  <si>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</si>
  <si>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</si>
  <si>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</si>
  <si>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</si>
  <si>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</si>
  <si>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</si>
  <si>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</si>
  <si>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</si>
  <si>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</si>
  <si>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</si>
  <si>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</si>
  <si>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</si>
  <si>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</si>
  <si>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</si>
  <si>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</si>
  <si>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</si>
  <si>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</si>
  <si>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</si>
  <si>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</si>
  <si>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</si>
  <si>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</si>
  <si>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</si>
  <si>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</si>
  <si>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</si>
  <si>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</si>
  <si>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</si>
  <si>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</si>
  <si>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</si>
  <si>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</si>
  <si>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</si>
  <si>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</si>
  <si>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</si>
  <si>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</si>
  <si>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</si>
  <si>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</si>
  <si>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</si>
  <si>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</si>
  <si>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</si>
  <si>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</si>
  <si>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</si>
  <si>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</si>
  <si>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</si>
  <si>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</si>
  <si>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</si>
  <si>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</si>
  <si>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</si>
  <si>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</si>
  <si>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</si>
  <si>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</si>
  <si>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</si>
  <si>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</si>
  <si>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</si>
  <si>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</si>
  <si>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</si>
  <si>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</si>
  <si>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</si>
  <si>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</si>
  <si>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</si>
  <si>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</si>
  <si>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</si>
  <si>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</si>
  <si>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</si>
  <si>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</si>
  <si>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</si>
  <si>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</si>
  <si>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</si>
  <si>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</si>
  <si>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</si>
  <si>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</si>
  <si>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</si>
  <si>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</si>
  <si>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</si>
  <si>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</si>
  <si>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</si>
  <si>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</si>
  <si>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</si>
  <si>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</si>
  <si>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</si>
  <si>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</si>
  <si>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</si>
  <si>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</si>
  <si>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</si>
  <si>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</si>
  <si>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</si>
  <si>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</si>
  <si>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</si>
  <si>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</si>
  <si>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</si>
  <si>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</si>
  <si>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</si>
  <si>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</si>
  <si>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</si>
  <si>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</si>
  <si>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</si>
  <si>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</si>
  <si>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</si>
  <si>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</si>
  <si>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</si>
  <si>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</si>
  <si>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</si>
  <si>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</si>
  <si>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</si>
  <si>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</si>
  <si>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</si>
  <si>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</si>
  <si>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</si>
  <si>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</si>
  <si>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</si>
  <si>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</si>
  <si>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</si>
  <si>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</si>
  <si>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</si>
  <si>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</si>
  <si>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</si>
  <si>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</si>
  <si>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</si>
  <si>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</si>
  <si>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</si>
  <si>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</si>
  <si>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</si>
  <si>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</si>
  <si>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</si>
  <si>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</si>
  <si>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</si>
  <si>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</si>
  <si>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</si>
  <si>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</si>
  <si>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</si>
  <si>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</si>
  <si>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</si>
  <si>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</si>
  <si>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</si>
  <si>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</si>
  <si>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</si>
  <si>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</si>
  <si>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</si>
  <si>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</si>
  <si>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</si>
  <si>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</si>
  <si>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</si>
  <si>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</si>
  <si>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</si>
  <si>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</si>
  <si>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</si>
  <si>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</si>
  <si>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</si>
  <si>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</si>
  <si>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</si>
  <si>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</si>
  <si>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</si>
  <si>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</si>
  <si>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</si>
  <si>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</si>
  <si>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</si>
  <si>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</si>
  <si>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</si>
  <si>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</si>
  <si>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</si>
  <si>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</si>
  <si>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</si>
  <si>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</si>
  <si>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</si>
  <si>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</si>
  <si>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</si>
  <si>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</si>
  <si>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</si>
  <si>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</si>
  <si>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</si>
  <si>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</si>
  <si>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</si>
  <si>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</si>
  <si>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</si>
  <si>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</si>
  <si>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</si>
  <si>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</si>
  <si>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</si>
  <si>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</si>
  <si>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</si>
  <si>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</si>
  <si>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</si>
  <si>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</si>
  <si>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</si>
  <si>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</si>
  <si>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</si>
  <si>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</si>
  <si>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</si>
  <si>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</si>
  <si>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</si>
  <si>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</si>
  <si>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</si>
  <si>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</si>
  <si>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</si>
  <si>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</si>
  <si>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</si>
  <si>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</si>
  <si>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</si>
  <si>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</si>
  <si>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</si>
  <si>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</si>
  <si>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</si>
  <si>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</si>
  <si>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</si>
  <si>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</si>
  <si>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</si>
  <si>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</si>
  <si>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</si>
  <si>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</si>
  <si>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</si>
  <si>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</si>
  <si>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</si>
  <si>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</si>
  <si>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</si>
  <si>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</si>
  <si>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</si>
  <si>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</si>
  <si>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</si>
  <si>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</si>
  <si>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</si>
  <si>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</si>
  <si>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</si>
  <si>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</si>
  <si>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</si>
  <si>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</si>
  <si>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</si>
  <si>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</si>
  <si>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</si>
  <si>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</si>
  <si>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</si>
  <si>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</si>
  <si>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</si>
  <si>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</si>
  <si>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</si>
  <si>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</si>
  <si>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</si>
  <si>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</si>
  <si>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</si>
  <si>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</si>
  <si>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</si>
  <si>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</si>
  <si>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</si>
  <si>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</si>
  <si>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</si>
  <si>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</si>
  <si>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</si>
  <si>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</si>
  <si>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</si>
  <si>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</si>
  <si>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</si>
  <si>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</si>
  <si>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</si>
  <si>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</si>
  <si>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</si>
  <si>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</si>
  <si>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</si>
  <si>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</si>
  <si>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</si>
  <si>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</si>
  <si>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</si>
  <si>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</si>
  <si>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</si>
  <si>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</si>
  <si>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</si>
  <si>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</si>
  <si>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</si>
  <si>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</si>
  <si>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</si>
  <si>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</si>
  <si>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</si>
  <si>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</si>
  <si>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</si>
  <si>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</si>
  <si>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</si>
  <si>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</si>
  <si>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</si>
  <si>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</si>
  <si>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</si>
  <si>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</si>
  <si>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</si>
  <si>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</si>
  <si>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</si>
  <si>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</si>
  <si>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</si>
  <si>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</si>
  <si>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</si>
  <si>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</si>
  <si>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</si>
  <si>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</si>
  <si>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</si>
  <si>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</si>
  <si>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</si>
  <si>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</si>
  <si>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</si>
  <si>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</si>
  <si>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</si>
  <si>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</si>
  <si>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</si>
  <si>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</si>
  <si>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</si>
  <si>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</si>
  <si>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</si>
  <si>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</si>
  <si>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</si>
  <si>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</si>
  <si>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</si>
  <si>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</si>
  <si>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</si>
  <si>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</si>
  <si>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</si>
  <si>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</si>
  <si>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</si>
  <si>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</si>
  <si>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</si>
  <si>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</si>
  <si>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</si>
  <si>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</si>
  <si>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</si>
  <si>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</si>
  <si>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</si>
  <si>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</si>
  <si>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</si>
  <si>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</si>
  <si>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</si>
  <si>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</si>
  <si>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</si>
  <si>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</si>
  <si>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</si>
  <si>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</si>
  <si>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</si>
  <si>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</si>
  <si>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</si>
  <si>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</si>
  <si>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</si>
  <si>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</si>
  <si>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</si>
  <si>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</si>
  <si>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</si>
  <si>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</si>
  <si>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</si>
  <si>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</si>
  <si>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</si>
  <si>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</si>
  <si>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</si>
  <si>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</si>
  <si>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</si>
  <si>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</si>
  <si>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</si>
  <si>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</si>
  <si>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</si>
  <si>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</si>
  <si>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</si>
  <si>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</si>
  <si>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</si>
  <si>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</si>
  <si>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</si>
  <si>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</si>
  <si>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</si>
  <si>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</si>
  <si>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</si>
  <si>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</si>
  <si>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</si>
  <si>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</si>
  <si>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</si>
  <si>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</si>
  <si>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</si>
  <si>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</si>
  <si>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</si>
  <si>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</si>
  <si>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</si>
  <si>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</si>
  <si>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</si>
  <si>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</si>
  <si>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</si>
  <si>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</si>
  <si>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</si>
  <si>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</si>
  <si>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</si>
  <si>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</si>
  <si>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</si>
  <si>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</si>
  <si>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</si>
  <si>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</si>
  <si>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</si>
  <si>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</si>
  <si>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</si>
  <si>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</si>
  <si>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</si>
  <si>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</si>
  <si>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</si>
  <si>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</si>
  <si>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</si>
  <si>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</si>
  <si>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</si>
  <si>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</si>
  <si>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</si>
  <si>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</si>
  <si>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</si>
  <si>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</si>
  <si>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</si>
  <si>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</si>
  <si>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</si>
  <si>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</si>
  <si>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</si>
  <si>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</si>
  <si>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</si>
  <si>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</si>
  <si>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</si>
  <si>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</si>
  <si>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</si>
  <si>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</si>
  <si>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</si>
  <si>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</si>
  <si>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</si>
  <si>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</si>
  <si>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</si>
  <si>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</si>
  <si>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</si>
  <si>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</si>
  <si>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</si>
  <si>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</si>
  <si>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</si>
  <si>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</si>
  <si>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</si>
  <si>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</si>
  <si>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</si>
  <si>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</si>
  <si>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</si>
  <si>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</si>
  <si>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</si>
  <si>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</si>
  <si>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</si>
  <si>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</si>
  <si>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</si>
  <si>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</si>
  <si>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</si>
  <si>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</si>
  <si>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</si>
  <si>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</si>
  <si>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</si>
  <si>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</si>
  <si>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</si>
  <si>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</si>
  <si>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</si>
  <si>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</si>
  <si>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</si>
  <si>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</si>
  <si>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</si>
  <si>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</si>
  <si>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</si>
  <si>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</si>
  <si>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</si>
  <si>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</si>
  <si>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</si>
  <si>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</si>
  <si>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</si>
  <si>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</si>
  <si>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</si>
  <si>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</si>
  <si>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</si>
  <si>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</si>
  <si>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</si>
  <si>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</si>
  <si>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</si>
  <si>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</si>
  <si>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</si>
  <si>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</si>
  <si>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</si>
  <si>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</si>
  <si>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</si>
  <si>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</si>
  <si>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</si>
  <si>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</si>
  <si>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</si>
  <si>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</si>
  <si>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</si>
  <si>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</si>
  <si>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</si>
  <si>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</si>
  <si>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</si>
  <si>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</si>
  <si>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</si>
  <si>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</si>
  <si>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</si>
  <si>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</si>
  <si>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</si>
  <si>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</si>
  <si>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</si>
  <si>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</si>
  <si>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</si>
  <si>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</si>
  <si>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</si>
  <si>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</si>
  <si>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</si>
  <si>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</si>
  <si>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</si>
  <si>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</si>
  <si>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</si>
  <si>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</si>
  <si>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</si>
  <si>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</si>
  <si>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</si>
  <si>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</si>
  <si>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</si>
  <si>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</si>
  <si>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</si>
  <si>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</si>
  <si>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</si>
  <si>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</si>
  <si>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</si>
  <si>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</si>
  <si>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</si>
  <si>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</si>
  <si>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</si>
  <si>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</si>
  <si>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</si>
  <si>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</si>
  <si>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</si>
  <si>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</si>
  <si>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</si>
  <si>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</si>
  <si>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</si>
  <si>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</si>
  <si>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</si>
  <si>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</si>
  <si>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</si>
  <si>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</si>
  <si>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</si>
  <si>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</si>
  <si>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</si>
  <si>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</si>
  <si>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</si>
  <si>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</si>
  <si>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</si>
  <si>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</si>
  <si>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</si>
  <si>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</si>
  <si>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</si>
  <si>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</si>
  <si>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</si>
  <si>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</si>
  <si>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</si>
  <si>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</si>
  <si>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</si>
  <si>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</si>
  <si>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</si>
  <si>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</si>
  <si>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</si>
  <si>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</si>
  <si>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</si>
  <si>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</si>
  <si>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</si>
  <si>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</si>
  <si>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</si>
  <si>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</si>
  <si>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</si>
  <si>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</si>
  <si>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</si>
  <si>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</si>
  <si>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</si>
  <si>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</si>
  <si>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</si>
  <si>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</si>
  <si>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</si>
  <si>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</si>
  <si>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</si>
  <si>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</si>
  <si>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</si>
  <si>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</si>
  <si>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</si>
  <si>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</si>
  <si>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</si>
  <si>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</si>
  <si>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</si>
  <si>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</si>
  <si>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</si>
  <si>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</si>
  <si>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</si>
  <si>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</si>
  <si>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</si>
  <si>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</si>
  <si>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</si>
  <si>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</si>
  <si>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</si>
  <si>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</si>
  <si>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</si>
  <si>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</si>
  <si>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</si>
  <si>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</si>
  <si>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</si>
  <si>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</si>
  <si>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</si>
  <si>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</si>
  <si>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</si>
  <si>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</si>
  <si>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</si>
  <si>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</si>
  <si>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</si>
  <si>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</si>
  <si>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</si>
  <si>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</si>
  <si>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</si>
  <si>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</si>
  <si>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</si>
  <si>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</si>
  <si>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</si>
  <si>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</si>
  <si>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</si>
  <si>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</si>
  <si>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</si>
  <si>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</si>
  <si>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</si>
  <si>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</si>
  <si>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</si>
  <si>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</si>
  <si>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</si>
  <si>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</si>
  <si>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</si>
  <si>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</si>
  <si>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</si>
  <si>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</si>
  <si>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</si>
  <si>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</si>
  <si>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</si>
  <si>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</si>
  <si>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</si>
  <si>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</si>
  <si>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</si>
  <si>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</si>
  <si>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</si>
  <si>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</si>
  <si>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</si>
  <si>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</si>
  <si>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</si>
  <si>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</si>
  <si>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</si>
  <si>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</si>
  <si>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</si>
  <si>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</si>
  <si>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</si>
  <si>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</si>
  <si>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</si>
  <si>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</si>
  <si>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</si>
  <si>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</si>
  <si>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</si>
  <si>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</si>
  <si>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</si>
  <si>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</si>
  <si>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</si>
  <si>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</si>
  <si>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</si>
  <si>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</si>
  <si>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</si>
  <si>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</si>
  <si>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</si>
  <si>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</si>
  <si>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</si>
  <si>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</si>
  <si>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</si>
  <si>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</si>
  <si>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</si>
  <si>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</si>
  <si>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</si>
  <si>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</si>
  <si>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</si>
  <si>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</si>
  <si>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</si>
  <si>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</si>
  <si>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</si>
  <si>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</si>
  <si>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</si>
  <si>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</si>
  <si>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</si>
  <si>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</si>
  <si>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</si>
  <si>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</si>
  <si>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</si>
  <si>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</si>
  <si>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</si>
  <si>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</si>
  <si>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</si>
  <si>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</si>
  <si>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</si>
  <si>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</si>
  <si>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</si>
  <si>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</si>
  <si>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</si>
  <si>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</si>
  <si>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</si>
  <si>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</si>
  <si>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</si>
  <si>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</si>
  <si>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</si>
  <si>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</si>
  <si>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</si>
  <si>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</si>
  <si>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</si>
  <si>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</si>
  <si>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</si>
  <si>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</si>
  <si>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</si>
  <si>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</si>
  <si>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</si>
  <si>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</si>
  <si>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</si>
  <si>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</si>
  <si>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</si>
  <si>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</si>
  <si>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</si>
  <si>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</si>
  <si>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</si>
  <si>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</si>
  <si>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</si>
  <si>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</si>
  <si>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</si>
  <si>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</si>
  <si>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</si>
  <si>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</si>
  <si>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</si>
  <si>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</si>
  <si>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</si>
  <si>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</si>
  <si>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</si>
  <si>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</si>
  <si>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</si>
  <si>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</si>
  <si>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</si>
  <si>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</si>
  <si>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</si>
  <si>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</si>
  <si>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</si>
  <si>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</si>
  <si>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</si>
  <si>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</si>
  <si>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</si>
  <si>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</si>
  <si>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</si>
  <si>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</si>
  <si>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</si>
  <si>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</si>
  <si>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</si>
  <si>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</si>
  <si>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</si>
  <si>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</si>
  <si>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</si>
  <si>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</si>
  <si>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</si>
  <si>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</si>
  <si>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</si>
  <si>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</si>
  <si>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</si>
  <si>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</si>
  <si>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</si>
  <si>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</si>
  <si>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</si>
  <si>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</si>
  <si>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</si>
  <si>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</si>
  <si>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</si>
  <si>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</si>
  <si>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</si>
  <si>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</si>
  <si>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</si>
  <si>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</si>
  <si>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</si>
  <si>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</si>
  <si>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</si>
  <si>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</si>
  <si>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</si>
  <si>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</si>
  <si>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</si>
  <si>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</si>
  <si>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</si>
  <si>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</si>
  <si>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</si>
  <si>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</si>
  <si>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</si>
  <si>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</si>
  <si>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</si>
  <si>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</si>
  <si>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</si>
  <si>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</si>
  <si>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</si>
  <si>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</si>
  <si>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</si>
  <si>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</si>
  <si>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</si>
  <si>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</si>
  <si>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</si>
  <si>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</si>
  <si>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</si>
  <si>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</si>
  <si>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</si>
  <si>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</si>
  <si>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</si>
  <si>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</si>
  <si>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</si>
  <si>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</si>
  <si>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</si>
  <si>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</si>
  <si>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</si>
  <si>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</si>
  <si>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</si>
  <si>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</si>
  <si>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</si>
  <si>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</si>
  <si>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</si>
  <si>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</si>
  <si>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</si>
  <si>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</si>
  <si>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</si>
  <si>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</si>
  <si>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</si>
  <si>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</si>
  <si>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</si>
  <si>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</si>
  <si>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</si>
  <si>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</si>
  <si>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</si>
  <si>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</si>
  <si>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</si>
  <si>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</si>
  <si>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</si>
  <si>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</si>
  <si>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</si>
  <si>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</si>
  <si>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</si>
  <si>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</si>
  <si>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</si>
  <si>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</si>
  <si>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</si>
  <si>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</si>
  <si>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</si>
  <si>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</si>
  <si>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</si>
  <si>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</si>
  <si>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</si>
  <si>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</si>
  <si>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</si>
  <si>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</si>
  <si>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</si>
  <si>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</si>
  <si>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</si>
  <si>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</si>
  <si>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</si>
  <si>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</si>
  <si>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</si>
  <si>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</si>
  <si>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</si>
  <si>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</si>
  <si>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</si>
  <si>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</si>
  <si>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</si>
  <si>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</si>
  <si>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</si>
  <si>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</si>
  <si>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</si>
  <si>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</si>
  <si>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</si>
  <si>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</si>
  <si>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</si>
  <si>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</si>
  <si>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</si>
  <si>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</si>
  <si>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</si>
  <si>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</si>
  <si>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</si>
  <si>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</si>
  <si>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</si>
  <si>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</si>
  <si>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</si>
  <si>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</si>
  <si>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</si>
  <si>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</si>
  <si>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</si>
  <si>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</si>
  <si>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</si>
  <si>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</si>
  <si>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</si>
  <si>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</si>
  <si>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</si>
  <si>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</si>
  <si>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</si>
  <si>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</si>
  <si>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</si>
  <si>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</si>
  <si>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</si>
  <si>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</si>
  <si>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</si>
  <si>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</si>
  <si>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</si>
  <si>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</si>
  <si>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</si>
  <si>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</si>
  <si>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</si>
  <si>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</si>
  <si>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</si>
  <si>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</si>
  <si>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</si>
  <si>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</si>
  <si>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</si>
  <si>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</si>
  <si>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</si>
  <si>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</si>
  <si>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</si>
  <si>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</si>
  <si>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</si>
  <si>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</si>
  <si>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</si>
  <si>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</si>
  <si>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</si>
  <si>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</si>
  <si>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</si>
  <si>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</si>
  <si>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</si>
  <si>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</si>
  <si>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</si>
  <si>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</si>
  <si>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</si>
  <si>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</si>
  <si>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</si>
  <si>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</si>
  <si>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</si>
  <si>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</si>
  <si>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</si>
  <si>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</si>
  <si>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</si>
  <si>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</si>
  <si>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</si>
  <si>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</si>
  <si>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</si>
  <si>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</si>
  <si>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</si>
  <si>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</si>
  <si>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</si>
  <si>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</si>
  <si>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</si>
  <si>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</si>
  <si>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</si>
  <si>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</si>
  <si>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</si>
  <si>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</si>
  <si>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</si>
  <si>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</si>
  <si>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</si>
  <si>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</si>
  <si>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</si>
  <si>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</si>
  <si>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</si>
  <si>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</si>
  <si>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</si>
  <si>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</si>
  <si>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</si>
  <si>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</si>
  <si>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</si>
  <si>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</si>
  <si>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</si>
  <si>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</si>
  <si>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</si>
  <si>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</si>
  <si>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</si>
  <si>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</si>
  <si>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</si>
  <si>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</si>
  <si>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</si>
  <si>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</si>
  <si>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</si>
  <si>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</si>
  <si>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</si>
  <si>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</si>
  <si>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</si>
  <si>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</si>
  <si>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</si>
  <si>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</si>
  <si>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</si>
  <si>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</si>
  <si>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</si>
  <si>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</si>
  <si>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</si>
  <si>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</si>
  <si>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</si>
  <si>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</si>
  <si>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</si>
  <si>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</si>
  <si>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</si>
  <si>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</si>
  <si>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</si>
  <si>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</si>
  <si>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</si>
  <si>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</si>
  <si>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</si>
  <si>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</si>
  <si>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</si>
  <si>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</si>
  <si>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</si>
  <si>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</si>
  <si>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</si>
  <si>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</si>
  <si>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</si>
  <si>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</si>
  <si>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</si>
  <si>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</si>
  <si>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</si>
  <si>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</si>
  <si>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</si>
  <si>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</si>
  <si>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</si>
  <si>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</si>
  <si>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</si>
  <si>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</si>
  <si>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</si>
  <si>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</si>
  <si>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</si>
  <si>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</si>
  <si>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</si>
  <si>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</si>
  <si>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</si>
  <si>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</si>
  <si>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</si>
  <si>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</si>
  <si>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</si>
  <si>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</si>
  <si>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</si>
  <si>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</si>
  <si>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</si>
  <si>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</si>
  <si>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</si>
  <si>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</si>
  <si>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</si>
  <si>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</si>
  <si>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</si>
  <si>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</si>
  <si>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</si>
  <si>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</si>
  <si>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</si>
  <si>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</si>
  <si>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</si>
  <si>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</si>
  <si>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</si>
  <si>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</si>
  <si>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</si>
  <si>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</si>
  <si>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</si>
  <si>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</si>
  <si>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</si>
  <si>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</si>
  <si>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</si>
  <si>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</si>
  <si>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</si>
  <si>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</si>
  <si>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</si>
  <si>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</si>
  <si>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</si>
  <si>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</si>
  <si>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</si>
  <si>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</si>
  <si>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</si>
  <si>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</si>
  <si>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</si>
  <si>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</si>
  <si>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</si>
  <si>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</si>
  <si>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</si>
  <si>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</si>
  <si>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</si>
  <si>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</si>
  <si>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</si>
  <si>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</si>
  <si>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</si>
  <si>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</si>
  <si>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</si>
  <si>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</si>
  <si>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</si>
  <si>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</si>
  <si>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</si>
  <si>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</si>
  <si>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</si>
  <si>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</si>
  <si>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</si>
  <si>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</si>
  <si>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</si>
  <si>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</si>
  <si>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</si>
  <si>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</si>
  <si>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</si>
  <si>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</si>
  <si>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</si>
  <si>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</si>
  <si>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</si>
  <si>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</si>
  <si>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</si>
  <si>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</si>
  <si>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</si>
  <si>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</si>
  <si>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</si>
  <si>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</si>
  <si>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</si>
  <si>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</si>
  <si>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</si>
  <si>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</si>
  <si>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</si>
  <si>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</si>
  <si>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</si>
  <si>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</si>
  <si>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</si>
  <si>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</si>
  <si>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</si>
  <si>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</si>
  <si>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</si>
  <si>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</si>
  <si>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</si>
  <si>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</si>
  <si>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</si>
  <si>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</si>
  <si>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</si>
  <si>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</si>
  <si>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</si>
  <si>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</si>
  <si>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</si>
  <si>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</si>
  <si>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</si>
  <si>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</si>
  <si>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</si>
  <si>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</si>
  <si>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</si>
  <si>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</si>
  <si>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</si>
  <si>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</si>
  <si>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</si>
  <si>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</si>
  <si>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</si>
  <si>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</si>
  <si>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</si>
  <si>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</si>
  <si>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</si>
  <si>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</si>
  <si>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</si>
  <si>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</si>
  <si>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</si>
  <si>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</si>
  <si>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</si>
  <si>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</si>
  <si>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</si>
  <si>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</si>
  <si>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</si>
  <si>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</si>
  <si>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</si>
  <si>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</si>
  <si>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</si>
  <si>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</si>
  <si>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</si>
  <si>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</si>
  <si>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</si>
  <si>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</si>
  <si>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</si>
  <si>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</si>
  <si>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</si>
  <si>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</si>
  <si>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</si>
  <si>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</si>
  <si>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</si>
  <si>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</si>
  <si>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</si>
  <si>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</si>
  <si>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</si>
  <si>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</si>
  <si>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</si>
  <si>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</si>
  <si>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</si>
  <si>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</si>
  <si>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</si>
  <si>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</si>
  <si>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</si>
  <si>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</si>
  <si>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</si>
  <si>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</si>
  <si>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</si>
  <si>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</si>
  <si>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</si>
  <si>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</si>
  <si>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</si>
  <si>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</si>
  <si>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</si>
  <si>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</si>
  <si>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</si>
  <si>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</si>
  <si>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</si>
  <si>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</si>
  <si>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</si>
  <si>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</si>
  <si>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</si>
  <si>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</si>
  <si>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</si>
  <si>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</si>
  <si>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</si>
  <si>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</si>
  <si>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</si>
  <si>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</si>
  <si>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</si>
  <si>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</si>
  <si>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</si>
  <si>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</si>
  <si>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</si>
  <si>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</si>
  <si>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</si>
  <si>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</si>
  <si>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</si>
  <si>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</si>
  <si>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</si>
  <si>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</si>
  <si>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</si>
  <si>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</si>
  <si>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</si>
  <si>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</si>
  <si>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</si>
  <si>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</si>
  <si>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</si>
  <si>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</si>
  <si>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</si>
  <si>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</si>
  <si>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</si>
  <si>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</si>
  <si>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</si>
  <si>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</si>
  <si>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</si>
  <si>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</si>
  <si>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</si>
  <si>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</si>
  <si>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</si>
  <si>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</si>
  <si>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</si>
  <si>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</si>
  <si>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</si>
  <si>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</si>
  <si>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</si>
  <si>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</si>
  <si>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</si>
  <si>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</si>
  <si>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</si>
  <si>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</si>
  <si>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</si>
  <si>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</si>
  <si>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</si>
  <si>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</si>
  <si>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</si>
  <si>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</si>
  <si>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</si>
  <si>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</si>
  <si>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</si>
  <si>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</si>
  <si>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</si>
  <si>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</si>
  <si>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</si>
  <si>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</si>
  <si>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</si>
  <si>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</si>
  <si>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</si>
  <si>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</si>
  <si>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</si>
  <si>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</si>
  <si>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</si>
  <si>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</si>
  <si>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</si>
  <si>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</si>
  <si>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</si>
  <si>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</si>
  <si>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</si>
  <si>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</si>
  <si>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</si>
  <si>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</si>
  <si>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</si>
  <si>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</si>
  <si>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</si>
  <si>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</si>
  <si>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</si>
  <si>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</si>
  <si>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</si>
  <si>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</si>
  <si>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</si>
  <si>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</si>
  <si>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</si>
  <si>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</si>
  <si>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</si>
  <si>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</si>
  <si>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</si>
  <si>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</si>
  <si>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</si>
  <si>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</si>
  <si>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</si>
  <si>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</si>
  <si>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</si>
  <si>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</si>
  <si>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</si>
  <si>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</si>
  <si>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</si>
  <si>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</si>
  <si>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</si>
  <si>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</si>
  <si>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</si>
  <si>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</si>
  <si>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</si>
  <si>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</si>
  <si>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</si>
  <si>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</si>
  <si>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</si>
  <si>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</si>
  <si>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</si>
  <si>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</si>
  <si>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</si>
  <si>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</si>
  <si>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</si>
  <si>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</si>
  <si>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</si>
  <si>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</si>
  <si>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</si>
  <si>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</si>
  <si>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</si>
  <si>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</si>
  <si>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</si>
  <si>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</si>
  <si>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</si>
  <si>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</si>
  <si>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</si>
  <si>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</si>
  <si>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</si>
  <si>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</si>
  <si>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</si>
  <si>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</si>
  <si>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</si>
  <si>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</si>
  <si>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</si>
  <si>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</si>
  <si>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</si>
  <si>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</si>
  <si>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</si>
  <si>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</si>
  <si>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</si>
  <si>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</si>
  <si>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</si>
  <si>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</si>
  <si>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</si>
  <si>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</si>
  <si>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</si>
  <si>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</si>
  <si>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</si>
  <si>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</si>
  <si>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</si>
  <si>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</si>
  <si>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</si>
  <si>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</si>
  <si>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</si>
  <si>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</si>
  <si>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</si>
  <si>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</si>
  <si>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</si>
  <si>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</si>
  <si>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</si>
  <si>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</si>
  <si>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</si>
  <si>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</si>
  <si>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</si>
  <si>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</si>
  <si>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</si>
  <si>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</si>
  <si>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</si>
  <si>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</si>
  <si>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</si>
  <si>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</si>
  <si>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</si>
  <si>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</si>
  <si>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</si>
  <si>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</si>
  <si>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</si>
  <si>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</si>
  <si>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</si>
  <si>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</si>
  <si>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</si>
  <si>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</si>
  <si>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</si>
  <si>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</si>
  <si>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</si>
  <si>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</si>
  <si>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</si>
  <si>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</si>
  <si>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</si>
  <si>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</si>
  <si>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</si>
  <si>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</si>
  <si>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</si>
  <si>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</si>
  <si>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</si>
  <si>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</si>
  <si>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</si>
  <si>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</si>
  <si>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</si>
  <si>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</si>
  <si>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</si>
  <si>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</si>
  <si>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</si>
  <si>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</si>
  <si>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</si>
  <si>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</si>
  <si>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</si>
  <si>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</si>
  <si>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</si>
  <si>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</si>
  <si>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</si>
  <si>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</si>
  <si>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</si>
  <si>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</si>
  <si>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</si>
  <si>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</si>
  <si>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</si>
  <si>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</si>
  <si>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</si>
  <si>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</si>
  <si>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</si>
  <si>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</si>
  <si>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</si>
  <si>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</si>
  <si>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</si>
  <si>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</si>
  <si>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</si>
  <si>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</si>
  <si>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</si>
  <si>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</si>
  <si>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</si>
  <si>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</si>
  <si>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</si>
  <si>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</si>
  <si>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</si>
  <si>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</si>
  <si>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</si>
  <si>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</si>
  <si>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</si>
  <si>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</si>
  <si>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</si>
  <si>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</si>
  <si>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</si>
  <si>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</si>
  <si>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</si>
  <si>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</si>
  <si>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</si>
  <si>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</si>
  <si>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</si>
  <si>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</si>
  <si>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</si>
  <si>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</si>
  <si>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</si>
  <si>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</si>
  <si>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</si>
  <si>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</si>
  <si>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</si>
  <si>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</si>
  <si>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</si>
  <si>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</si>
  <si>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</si>
  <si>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</si>
  <si>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</si>
  <si>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</si>
  <si>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</si>
  <si>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</si>
  <si>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</si>
  <si>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</si>
  <si>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</si>
  <si>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</si>
  <si>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</si>
  <si>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</si>
  <si>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</si>
  <si>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</si>
  <si>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</si>
  <si>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</si>
  <si>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</si>
  <si>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</si>
  <si>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</si>
  <si>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</si>
  <si>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</si>
  <si>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</si>
  <si>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</si>
  <si>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</si>
  <si>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</si>
  <si>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</si>
  <si>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</si>
  <si>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</si>
  <si>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</si>
  <si>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</si>
  <si>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</si>
  <si>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</si>
  <si>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</si>
  <si>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</si>
  <si>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</si>
  <si>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</si>
  <si>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</si>
  <si>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</si>
  <si>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</si>
  <si>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</si>
  <si>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</si>
  <si>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</si>
  <si>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</si>
  <si>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</si>
  <si>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</si>
  <si>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</si>
  <si>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</si>
  <si>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</si>
  <si>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</si>
  <si>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</si>
  <si>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</si>
  <si>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</si>
  <si>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</si>
  <si>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</si>
  <si>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</si>
  <si>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</si>
  <si>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</si>
  <si>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</si>
  <si>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</si>
  <si>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</si>
  <si>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</si>
  <si>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</si>
  <si>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</si>
  <si>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</si>
  <si>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</si>
  <si>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</si>
  <si>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</si>
  <si>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</si>
  <si>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</si>
  <si>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</si>
  <si>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</si>
  <si>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</si>
  <si>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</si>
  <si>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</si>
  <si>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</si>
  <si>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</si>
  <si>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</si>
  <si>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</si>
  <si>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</si>
  <si>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</si>
  <si>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</si>
  <si>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</si>
  <si>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</si>
  <si>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</si>
  <si>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</si>
  <si>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</si>
  <si>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</si>
  <si>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</si>
  <si>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</si>
  <si>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</si>
  <si>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</si>
  <si>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</si>
  <si>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</si>
  <si>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</si>
  <si>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</si>
  <si>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</si>
  <si>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</si>
  <si>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</si>
  <si>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</si>
  <si>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</si>
  <si>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</si>
  <si>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</si>
  <si>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</si>
  <si>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</si>
  <si>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</si>
  <si>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</si>
  <si>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</si>
  <si>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</si>
  <si>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</si>
  <si>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</si>
  <si>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</si>
  <si>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</si>
  <si>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</si>
  <si>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</si>
  <si>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</si>
  <si>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</si>
  <si>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</si>
  <si>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</si>
  <si>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</si>
  <si>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</si>
  <si>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</si>
  <si>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</si>
  <si>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</si>
  <si>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</si>
  <si>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</si>
  <si>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</si>
  <si>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</si>
  <si>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</si>
  <si>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</si>
  <si>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</si>
  <si>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</si>
  <si>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</si>
  <si>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</si>
  <si>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</si>
  <si>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</si>
  <si>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</si>
  <si>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</si>
  <si>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</si>
  <si>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</si>
  <si>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</si>
  <si>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</si>
  <si>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</si>
  <si>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</si>
  <si>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</si>
  <si>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</si>
  <si>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</si>
  <si>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</si>
  <si>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</si>
  <si>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</si>
  <si>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</si>
  <si>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</si>
  <si>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</si>
  <si>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</si>
  <si>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</si>
  <si>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</si>
  <si>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</si>
  <si>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</si>
  <si>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</si>
  <si>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</si>
  <si>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</si>
  <si>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</si>
  <si>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</si>
  <si>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</si>
  <si>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</si>
  <si>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</si>
  <si>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</si>
  <si>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</si>
  <si>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</si>
  <si>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</si>
  <si>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</si>
  <si>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</si>
  <si>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</si>
  <si>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</si>
  <si>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</si>
  <si>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</si>
  <si>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</si>
  <si>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</si>
  <si>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</si>
  <si>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</si>
  <si>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</si>
  <si>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</si>
  <si>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</si>
  <si>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</si>
  <si>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</si>
  <si>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</si>
  <si>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</si>
  <si>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</si>
  <si>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</si>
  <si>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</si>
  <si>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</si>
  <si>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</si>
  <si>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</si>
  <si>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</si>
  <si>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</si>
  <si>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</si>
  <si>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</si>
  <si>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</si>
  <si>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</si>
  <si>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</si>
  <si>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</si>
  <si>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</si>
  <si>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</si>
  <si>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</si>
  <si>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</si>
  <si>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</si>
  <si>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</si>
  <si>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</si>
  <si>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</si>
  <si>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</si>
  <si>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</si>
  <si>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</si>
  <si>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</si>
  <si>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</si>
  <si>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</si>
  <si>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</si>
  <si>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</si>
  <si>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</si>
  <si>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</si>
  <si>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</si>
  <si>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</si>
  <si>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</si>
  <si>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</si>
  <si>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</si>
  <si>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</si>
  <si>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</si>
  <si>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</si>
  <si>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</si>
  <si>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</si>
  <si>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</si>
  <si>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</si>
  <si>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</si>
  <si>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</si>
  <si>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</si>
  <si>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</si>
  <si>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</si>
  <si>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</si>
  <si>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</si>
  <si>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</si>
  <si>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</si>
  <si>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</si>
  <si>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</si>
  <si>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</si>
  <si>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</si>
  <si>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</si>
  <si>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</si>
  <si>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</si>
  <si>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</si>
  <si>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</si>
  <si>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</si>
  <si>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</si>
  <si>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</si>
  <si>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</si>
  <si>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</si>
  <si>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</si>
  <si>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</si>
  <si>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</si>
  <si>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</si>
  <si>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</si>
  <si>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</si>
  <si>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</si>
  <si>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</si>
  <si>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</si>
  <si>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</si>
  <si>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</si>
  <si>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</si>
  <si>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</si>
  <si>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</si>
  <si>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</si>
  <si>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</si>
  <si>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</si>
  <si>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</si>
  <si>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</si>
  <si>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</si>
  <si>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</si>
  <si>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</si>
  <si>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</si>
  <si>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</si>
  <si>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</si>
  <si>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</si>
  <si>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</si>
  <si>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</si>
  <si>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</si>
  <si>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</si>
  <si>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</si>
  <si>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</si>
  <si>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</si>
  <si>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</si>
  <si>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</si>
  <si>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</si>
  <si>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</si>
  <si>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</si>
  <si>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</si>
  <si>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</si>
  <si>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</si>
  <si>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</si>
  <si>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</si>
  <si>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</si>
  <si>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</si>
  <si>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</si>
  <si>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</si>
  <si>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</si>
  <si>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</si>
  <si>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</si>
  <si>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</si>
  <si>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</si>
  <si>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</si>
  <si>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</si>
  <si>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</si>
  <si>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</si>
  <si>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</si>
  <si>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</si>
  <si>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</si>
  <si>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</si>
  <si>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</si>
  <si>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</si>
  <si>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</si>
  <si>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</si>
  <si>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</si>
  <si>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</si>
  <si>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</si>
  <si>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</si>
  <si>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</si>
  <si>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</si>
  <si>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</si>
  <si>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</si>
  <si>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</si>
  <si>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</si>
  <si>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</si>
  <si>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</si>
  <si>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</si>
  <si>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</si>
  <si>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</si>
  <si>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</si>
  <si>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</si>
  <si>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</si>
  <si>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</si>
  <si>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</si>
  <si>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</si>
  <si>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</si>
  <si>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</si>
  <si>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</si>
  <si>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</si>
  <si>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</si>
  <si>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</si>
  <si>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</si>
  <si>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</si>
  <si>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</si>
  <si>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</si>
  <si>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</si>
  <si>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</si>
  <si>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</si>
  <si>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</si>
  <si>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</si>
  <si>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</si>
  <si>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</si>
  <si>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</si>
  <si>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</si>
  <si>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</si>
  <si>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</si>
  <si>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</si>
  <si>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</si>
  <si>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</si>
  <si>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</si>
  <si>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</si>
  <si>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</si>
  <si>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</si>
  <si>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</si>
  <si>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</si>
  <si>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</si>
  <si>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</si>
  <si>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</si>
  <si>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</si>
  <si>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</si>
  <si>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</si>
  <si>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</si>
  <si>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</si>
  <si>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</si>
  <si>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</si>
  <si>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</si>
  <si>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</si>
  <si>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</si>
  <si>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</si>
  <si>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</si>
  <si>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</si>
  <si>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</si>
  <si>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</si>
  <si>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</si>
  <si>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</si>
  <si>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</si>
  <si>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</si>
  <si>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</si>
  <si>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</si>
  <si>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</si>
  <si>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</si>
  <si>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</si>
  <si>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</si>
  <si>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</si>
  <si>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</si>
  <si>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</si>
  <si>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</si>
  <si>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</si>
  <si>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</si>
  <si>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</si>
  <si>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</si>
  <si>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</si>
  <si>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</si>
  <si>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</si>
  <si>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</si>
  <si>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</si>
  <si>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28-006-5000-15</t>
  </si>
  <si>
    <t>Bureau</t>
  </si>
  <si>
    <t>101 S Euclid Ave</t>
  </si>
  <si>
    <t xml:space="preserve">Princeton  </t>
  </si>
  <si>
    <t>kharing@phs-il.org</t>
  </si>
  <si>
    <t>Kirk Haring</t>
  </si>
  <si>
    <t>815-875-3308</t>
  </si>
  <si>
    <t>Hopkins &amp; Associates, CPAs</t>
  </si>
  <si>
    <t>Joel Hopkins</t>
  </si>
  <si>
    <t>314 S McCoy St</t>
  </si>
  <si>
    <t>Granville</t>
  </si>
  <si>
    <t>815-339-6630</t>
  </si>
  <si>
    <t>815-339-6643</t>
  </si>
  <si>
    <t>066-004501</t>
  </si>
  <si>
    <t>hopkinsoffice@aol.com</t>
  </si>
  <si>
    <t>GASB 45</t>
  </si>
  <si>
    <t>Ed a/c 8990 - $7,711 repayment of Title I expenses, $125,000 repayment of ST loan</t>
  </si>
  <si>
    <t>Ed a/c 7990 - $125,000 proceeds from ST debt</t>
  </si>
  <si>
    <t>2013 GO Bonds</t>
  </si>
  <si>
    <t>2016 GO Bonds</t>
  </si>
  <si>
    <t>BMP Coop</t>
  </si>
  <si>
    <t>Princeton Elementary School</t>
  </si>
  <si>
    <t>Fire Prevention &amp; Life Safety a/c 8990 - $90,551 - fees for bond issuance</t>
  </si>
  <si>
    <t>Agency a/c 190 Other Assets - $1,527,600 farm land</t>
  </si>
  <si>
    <t>Ed a/c 1690 - $15,747 - misc deposits, buddy bag sales</t>
  </si>
  <si>
    <t>Ed a/c 1790 - $13,733 - mostly participation fees</t>
  </si>
  <si>
    <t>O&amp;M a/c 1999 - $9,571 - $7,981 insurance claim, remainder miscellaneous refunds/reimbursements</t>
  </si>
  <si>
    <t>Ed a/c 3999 - $750 per capita library grant</t>
  </si>
  <si>
    <t>Ed a/c 4999 - $4,646 DHS Step Services</t>
  </si>
  <si>
    <t>Short term debt of $125,000 borrowed and paid back within the year.</t>
  </si>
  <si>
    <t>Other changes in fund balances - with ISBE approval, the District has converted from accrual to cash basis accounting.</t>
  </si>
  <si>
    <t xml:space="preserve">LaSalle County Food Coop </t>
  </si>
  <si>
    <t>LaSalle-Peru Area Career Center</t>
  </si>
  <si>
    <t>Princeton HSD 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</si>
</sst>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1</xdr:row>
          <xdr:rowOff>38100</xdr:rowOff>
        </xdr:from>
        <xdr:to>
          <xdr:col>0</xdr:col>
          <xdr:colOff>1057275</xdr:colOff>
          <xdr:row>5</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1495425</xdr:colOff>
          <xdr:row>1</xdr:row>
          <xdr:rowOff>57150</xdr:rowOff>
        </xdr:from>
        <xdr:to>
          <xdr:col>0</xdr:col>
          <xdr:colOff>2409825</xdr:colOff>
          <xdr:row>5</xdr:row>
          <xdr:rowOff>95250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xdr:row>
          <xdr:rowOff>123825</xdr:rowOff>
        </xdr:from>
        <xdr:to>
          <xdr:col>2</xdr:col>
          <xdr:colOff>409575</xdr:colOff>
          <xdr:row>5</xdr:row>
          <xdr:rowOff>161925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t="s">
        <v>2094</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2127</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2104</v>
      </c>
      <c r="U19" s="2065"/>
      <c r="V19" s="2065"/>
      <c r="W19" s="2066"/>
      <c r="X19" s="2083" t="s">
        <v>2033</v>
      </c>
      <c r="Y19" s="2145"/>
      <c r="Z19" s="2143">
        <v>61326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2105</v>
      </c>
      <c r="U21" s="2152"/>
      <c r="V21" s="2152"/>
      <c r="W21" s="2152"/>
      <c r="X21" s="2157" t="s">
        <v>2106</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2098</v>
      </c>
      <c r="B23" s="2110"/>
      <c r="C23" s="2110"/>
      <c r="D23" s="2110"/>
      <c r="E23" s="2110"/>
      <c r="F23" s="2110"/>
      <c r="G23" s="2110"/>
      <c r="H23" s="2111"/>
      <c r="T23" s="2092" t="s">
        <v>2107</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61356</v>
      </c>
      <c r="B25" s="2065"/>
      <c r="C25" s="2065"/>
      <c r="D25" s="2065"/>
      <c r="E25" s="2065"/>
      <c r="F25" s="2065"/>
      <c r="G25" s="2065"/>
      <c r="H25" s="2066"/>
      <c r="I25" s="660"/>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2099</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2098</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2061"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t="s">
        <v>2109</v>
      </c>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2101</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2">
        <v>42633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f>303691+251553743</f>
        <v>251857434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4997831</v>
      </c>
      <c r="E16" s="100"/>
      <c r="F16" s="82">
        <f>SUM('Acct Summary 7-8'!C17,'Acct Summary 7-8'!D17,'Acct Summary 7-8'!F17)</f>
        <v>5843339</v>
      </c>
      <c r="G16" s="100"/>
      <c r="H16" s="82">
        <f>SUM(D16-F16)</f>
        <v>-845508</v>
      </c>
      <c r="I16" s="93"/>
      <c r="J16" s="82">
        <f>SUM('Acct Summary 7-8'!C81,'Acct Summary 7-8'!D81,'Acct Summary 7-8'!F81,'Acct Summary 7-8'!I81)</f>
        <v>4231639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17378162.946000002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4770000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Princeton HSD 500</v>
      </c>
      <c r="E7" s="136"/>
      <c r="G7" s="137"/>
      <c r="H7" s="138"/>
      <c r="I7" s="138"/>
      <c r="J7" s="138"/>
      <c r="K7" s="138"/>
      <c r="L7"/>
      <c r="M7"/>
      <c r="N7"/>
      <c r="O7"/>
      <c r="P7"/>
    </row>
    <row r="8" spans="1:18" ht="12.75" x14ac:dyDescent="0.2">
      <c r="A8"/>
      <c r="B8"/>
      <c r="C8" s="134" t="s">
        <v>1341</v>
      </c>
      <c r="D8" s="139" t="str">
        <f>COVER!A13</f>
        <v>28-006-5000-15</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4231639</v>
      </c>
      <c r="I12" s="1162"/>
      <c r="J12" s="1162"/>
      <c r="K12" s="1163">
        <f>TRUNC((H12/H13*100000),5)/100000</f>
        <v>0.84669509629999995</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4997831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5843339</v>
      </c>
      <c r="I17" s="1162"/>
      <c r="J17" s="1168"/>
      <c r="K17" s="1163">
        <f>TRUNC((H17/H18*100000),5)/100000</f>
        <v>1.1691749881</v>
      </c>
      <c r="L17" s="1164"/>
      <c r="M17" s="1124" t="s">
        <v>1392</v>
      </c>
      <c r="O17" s="1169" t="str">
        <f>IF(AND(O16="2", J20 &gt; 2),"1",IF(AND(O16 = "1", J20 &gt; 2),"2",IF(AND(O16="1", J20 &gt;1),"1","0")))</f>
        <v>1</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4997831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4.4137439999999994</v>
      </c>
      <c r="K20" s="1163">
        <f>IF(K17&lt;=1,"0",IF(AND(O16="2", J20 &gt; 2),TRUNC(((K12-0.1)/(K17-1)*100),5)/100,IF(AND(O16 = "1", J20 &gt; 2),TRUNC(((K12-0.1)/(K17-1)*100),5)/100,IF(AND(O16="1", J20 &gt;1),TRUNC(((K12-0.1)/(K17-1)*100),5)/100,""))))</f>
        <v>4.4137439999999994</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4231639</v>
      </c>
      <c r="I24" s="684"/>
      <c r="J24" s="684"/>
      <c r="K24" s="1172">
        <f>TRUNC(((H24/H25*100000)/100000),2)</f>
        <v>260.7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16231.497219999999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2761616.7638099999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4770000</v>
      </c>
      <c r="I32" s="1170"/>
      <c r="J32" s="1170"/>
      <c r="K32" s="1172">
        <f>TRUNC(100-((((H32/H33*100))*100)/100),2)</f>
        <v>72.55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17378162.946000002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A2" sqref="A2"/>
      <selection pane="bottomLeft" activeCell="D28" sqref="D2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-10672+2637836</f>
        <v>2627164</v>
      </c>
      <c r="D4" s="412">
        <f>4111+502670</f>
        <v>506781</v>
      </c>
      <c r="E4" s="412">
        <v>100023</v>
      </c>
      <c r="F4" s="412">
        <v>960063</v>
      </c>
      <c r="G4" s="412">
        <v>221805</v>
      </c>
      <c r="H4" s="412"/>
      <c r="I4" s="412">
        <v>137631</v>
      </c>
      <c r="J4" s="436">
        <v>240442</v>
      </c>
      <c r="K4" s="412">
        <v>4794754</v>
      </c>
      <c r="L4" s="412">
        <f>194031+10672+188746</f>
        <v>393449</v>
      </c>
      <c r="M4" s="433"/>
      <c r="N4" s="482"/>
    </row>
    <row r="5" spans="1:14" x14ac:dyDescent="0.2">
      <c r="A5" s="477" t="s">
        <v>1173</v>
      </c>
      <c r="B5" s="40">
        <v>120</v>
      </c>
      <c r="C5" s="687"/>
      <c r="D5" s="412"/>
      <c r="E5" s="412"/>
      <c r="F5" s="412"/>
      <c r="G5" s="412"/>
      <c r="H5" s="412"/>
      <c r="I5" s="412"/>
      <c r="J5" s="436"/>
      <c r="K5" s="439"/>
      <c r="L5" s="688">
        <v>1260086</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v>1527600</v>
      </c>
      <c r="M12" s="482"/>
      <c r="N12" s="482"/>
    </row>
    <row r="13" spans="1:14" ht="13.5" customHeight="1" thickBot="1" x14ac:dyDescent="0.25">
      <c r="A13" s="464" t="s">
        <v>749</v>
      </c>
      <c r="B13" s="457"/>
      <c r="C13" s="689">
        <f>SUM(C4:C12)</f>
        <v>2627164</v>
      </c>
      <c r="D13" s="689">
        <f t="shared" ref="D13:L13" si="0">SUM(D4:D12)</f>
        <v>506781</v>
      </c>
      <c r="E13" s="689">
        <f t="shared" si="0"/>
        <v>100023</v>
      </c>
      <c r="F13" s="689">
        <f t="shared" si="0"/>
        <v>960063</v>
      </c>
      <c r="G13" s="689">
        <f t="shared" si="0"/>
        <v>221805</v>
      </c>
      <c r="H13" s="689">
        <f t="shared" si="0"/>
        <v>0</v>
      </c>
      <c r="I13" s="689">
        <f t="shared" si="0"/>
        <v>137631</v>
      </c>
      <c r="J13" s="689">
        <f t="shared" si="0"/>
        <v>240442</v>
      </c>
      <c r="K13" s="689">
        <f t="shared" si="0"/>
        <v>4794754</v>
      </c>
      <c r="L13" s="689">
        <f t="shared" si="0"/>
        <v>3181135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198042</v>
      </c>
      <c r="N16" s="719"/>
    </row>
    <row r="17" spans="1:14" s="704" customFormat="1" ht="12.75" customHeight="1" x14ac:dyDescent="0.2">
      <c r="A17" s="718" t="s">
        <v>1751</v>
      </c>
      <c r="B17" s="542">
        <v>230</v>
      </c>
      <c r="C17" s="507"/>
      <c r="D17" s="507"/>
      <c r="E17" s="507"/>
      <c r="F17" s="507"/>
      <c r="G17" s="507"/>
      <c r="H17" s="507"/>
      <c r="I17" s="507"/>
      <c r="J17" s="507"/>
      <c r="K17" s="507"/>
      <c r="L17" s="507"/>
      <c r="M17" s="436">
        <v>47737026</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6118289+813434</f>
        <v>6931723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100023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4669977</v>
      </c>
    </row>
    <row r="23" spans="1:14" ht="13.5" customHeight="1" thickBot="1" x14ac:dyDescent="0.25">
      <c r="A23" s="464" t="s">
        <v>748</v>
      </c>
      <c r="B23" s="724"/>
      <c r="C23" s="433"/>
      <c r="D23" s="433"/>
      <c r="E23" s="433"/>
      <c r="F23" s="433"/>
      <c r="G23" s="433"/>
      <c r="H23" s="433"/>
      <c r="I23" s="433"/>
      <c r="J23" s="433"/>
      <c r="K23" s="433"/>
      <c r="L23" s="433"/>
      <c r="M23" s="693">
        <f>SUM(M15:M22)</f>
        <v>54866791</v>
      </c>
      <c r="N23" s="693">
        <f>SUM(N21:N22)</f>
        <v>4770000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188746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188746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4770000</v>
      </c>
    </row>
    <row r="37" spans="1:14" ht="13.5" thickBot="1" x14ac:dyDescent="0.25">
      <c r="A37" s="464" t="s">
        <v>758</v>
      </c>
      <c r="B37" s="724"/>
      <c r="C37" s="507"/>
      <c r="D37" s="507"/>
      <c r="E37" s="507"/>
      <c r="F37" s="507"/>
      <c r="G37" s="507"/>
      <c r="H37" s="507"/>
      <c r="I37" s="507"/>
      <c r="J37" s="507"/>
      <c r="K37" s="507"/>
      <c r="L37" s="514"/>
      <c r="M37" s="433"/>
      <c r="N37" s="693">
        <f>SUM(N36:N36)</f>
        <v>4770000</v>
      </c>
    </row>
    <row r="38" spans="1:14" customFormat="1" ht="13.5" customHeight="1" thickTop="1" x14ac:dyDescent="0.2">
      <c r="A38" s="628" t="s">
        <v>496</v>
      </c>
      <c r="B38" s="542">
        <v>714</v>
      </c>
      <c r="C38" s="727"/>
      <c r="D38" s="727"/>
      <c r="E38" s="727"/>
      <c r="F38" s="727"/>
      <c r="G38" s="727">
        <v>35458</v>
      </c>
      <c r="H38" s="727"/>
      <c r="I38" s="727"/>
      <c r="J38" s="726"/>
      <c r="K38" s="727"/>
      <c r="L38" s="1100">
        <f>10672+2981717</f>
        <v>2992389</v>
      </c>
      <c r="M38" s="694"/>
      <c r="N38" s="694"/>
    </row>
    <row r="39" spans="1:14" customFormat="1" ht="13.5" customHeight="1" x14ac:dyDescent="0.2">
      <c r="A39" s="628" t="s">
        <v>405</v>
      </c>
      <c r="B39" s="542">
        <v>730</v>
      </c>
      <c r="C39" s="727">
        <v>2627164</v>
      </c>
      <c r="D39" s="727">
        <v>506781</v>
      </c>
      <c r="E39" s="727">
        <v>100023</v>
      </c>
      <c r="F39" s="727">
        <v>960063</v>
      </c>
      <c r="G39" s="727">
        <f>-35458+221805</f>
        <v>186347</v>
      </c>
      <c r="H39" s="727"/>
      <c r="I39" s="727">
        <v>137631</v>
      </c>
      <c r="J39" s="726">
        <v>240442</v>
      </c>
      <c r="K39" s="727">
        <v>4794754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54866791</v>
      </c>
      <c r="N40" s="694"/>
    </row>
    <row r="41" spans="1:14" ht="13.5" customHeight="1" thickBot="1" x14ac:dyDescent="0.25">
      <c r="A41" s="464" t="s">
        <v>760</v>
      </c>
      <c r="B41" s="455"/>
      <c r="C41" s="485">
        <f>(SUM(C34,C37,C38,C39))</f>
        <v>2627164</v>
      </c>
      <c r="D41" s="485">
        <f t="shared" ref="D41:L41" si="2">SUM(D34,D37,D38:D39)</f>
        <v>506781</v>
      </c>
      <c r="E41" s="485">
        <f t="shared" si="2"/>
        <v>100023</v>
      </c>
      <c r="F41" s="485">
        <f t="shared" si="2"/>
        <v>960063</v>
      </c>
      <c r="G41" s="485">
        <f t="shared" si="2"/>
        <v>221805</v>
      </c>
      <c r="H41" s="485">
        <f t="shared" si="2"/>
        <v>0</v>
      </c>
      <c r="I41" s="485">
        <f t="shared" si="2"/>
        <v>137631</v>
      </c>
      <c r="J41" s="485">
        <f t="shared" si="2"/>
        <v>240442</v>
      </c>
      <c r="K41" s="485">
        <f t="shared" si="2"/>
        <v>4794754</v>
      </c>
      <c r="L41" s="485">
        <f t="shared" si="2"/>
        <v>3181135</v>
      </c>
      <c r="M41" s="485">
        <f>SUM(M40)</f>
        <v>54866791</v>
      </c>
      <c r="N41" s="485">
        <f>SUM(N37)</f>
        <v>4770000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K76" sqref="K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3034482</v>
      </c>
      <c r="D4" s="695">
        <f>'Revenues 9-14'!D109</f>
        <v>646939</v>
      </c>
      <c r="E4" s="695">
        <f>'Revenues 9-14'!E109</f>
        <v>623404</v>
      </c>
      <c r="F4" s="695">
        <f>'Revenues 9-14'!F109</f>
        <v>314182</v>
      </c>
      <c r="G4" s="695">
        <f>'Revenues 9-14'!G109</f>
        <v>323798</v>
      </c>
      <c r="H4" s="695">
        <f>'Revenues 9-14'!H109</f>
        <v>0</v>
      </c>
      <c r="I4" s="695">
        <f>'Revenues 9-14'!I109</f>
        <v>136747</v>
      </c>
      <c r="J4" s="695">
        <f>'Revenues 9-14'!J109</f>
        <v>510334</v>
      </c>
      <c r="K4" s="695">
        <f>'Revenues 9-14'!K109</f>
        <v>137255</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632358</v>
      </c>
      <c r="D6" s="696">
        <f>'Revenues 9-14'!D173</f>
        <v>0</v>
      </c>
      <c r="E6" s="696">
        <f>'Revenues 9-14'!E173</f>
        <v>0</v>
      </c>
      <c r="F6" s="696">
        <f>'Revenues 9-14'!F173</f>
        <v>43830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189293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3856133</v>
      </c>
      <c r="D8" s="485">
        <f t="shared" ref="D8:K8" si="0">SUM(D4:D7)</f>
        <v>646939</v>
      </c>
      <c r="E8" s="485">
        <f t="shared" si="0"/>
        <v>623404</v>
      </c>
      <c r="F8" s="485">
        <f t="shared" si="0"/>
        <v>358012</v>
      </c>
      <c r="G8" s="485">
        <f t="shared" si="0"/>
        <v>323798</v>
      </c>
      <c r="H8" s="485">
        <f t="shared" si="0"/>
        <v>0</v>
      </c>
      <c r="I8" s="485">
        <f t="shared" si="0"/>
        <v>136747</v>
      </c>
      <c r="J8" s="485">
        <f t="shared" si="0"/>
        <v>510334</v>
      </c>
      <c r="K8" s="485">
        <f t="shared" si="0"/>
        <v>137255</v>
      </c>
      <c r="L8" s="39"/>
    </row>
    <row r="9" spans="1:13" ht="15" thickTop="1" x14ac:dyDescent="0.2">
      <c r="A9" s="1019" t="s">
        <v>348</v>
      </c>
      <c r="B9" s="456">
        <v>3998</v>
      </c>
      <c r="C9" s="418">
        <f>38394+1896450</f>
        <v>1934844</v>
      </c>
      <c r="D9" s="489"/>
      <c r="E9" s="418"/>
      <c r="F9" s="418"/>
      <c r="G9" s="700"/>
      <c r="H9" s="418"/>
      <c r="I9" s="494" t="s">
        <v>1390</v>
      </c>
      <c r="J9" s="435"/>
      <c r="K9" s="418"/>
      <c r="L9" s="39"/>
    </row>
    <row r="10" spans="1:13" s="48" customFormat="1" ht="13.5" thickBot="1" x14ac:dyDescent="0.25">
      <c r="A10" s="464" t="s">
        <v>1394</v>
      </c>
      <c r="B10" s="457"/>
      <c r="C10" s="485">
        <f>SUM(C8:C9)</f>
        <v>5790977</v>
      </c>
      <c r="D10" s="485">
        <f t="shared" ref="D10:K10" si="1">SUM(D8:D9)</f>
        <v>646939</v>
      </c>
      <c r="E10" s="485">
        <f t="shared" si="1"/>
        <v>623404</v>
      </c>
      <c r="F10" s="485">
        <f t="shared" si="1"/>
        <v>358012</v>
      </c>
      <c r="G10" s="485">
        <f t="shared" si="1"/>
        <v>323798</v>
      </c>
      <c r="H10" s="485">
        <f t="shared" si="1"/>
        <v>0</v>
      </c>
      <c r="I10" s="485">
        <f t="shared" si="1"/>
        <v>136747</v>
      </c>
      <c r="J10" s="485">
        <f t="shared" si="1"/>
        <v>510334</v>
      </c>
      <c r="K10" s="485">
        <f t="shared" si="1"/>
        <v>137255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3882287</v>
      </c>
      <c r="D12" s="498" t="s">
        <v>1390</v>
      </c>
      <c r="E12" s="433" t="s">
        <v>1390</v>
      </c>
      <c r="F12" s="433" t="s">
        <v>1390</v>
      </c>
      <c r="G12" s="695">
        <f>'Expenditures 15-22'!K223</f>
        <v>98073</v>
      </c>
      <c r="H12" s="431"/>
      <c r="I12" s="433" t="s">
        <v>1390</v>
      </c>
      <c r="J12" s="433" t="s">
        <v>1390</v>
      </c>
      <c r="K12" s="431" t="s">
        <v>1390</v>
      </c>
      <c r="L12" s="39"/>
    </row>
    <row r="13" spans="1:13" x14ac:dyDescent="0.2">
      <c r="A13" s="734" t="s">
        <v>536</v>
      </c>
      <c r="B13" s="294">
        <v>2000</v>
      </c>
      <c r="C13" s="696">
        <f>'Expenditures 15-22'!K74</f>
        <v>1017741</v>
      </c>
      <c r="D13" s="696">
        <f>'Expenditures 15-22'!K129</f>
        <v>540239</v>
      </c>
      <c r="E13" s="482" t="s">
        <v>1390</v>
      </c>
      <c r="F13" s="696">
        <f>'Expenditures 15-22'!K178</f>
        <v>178426</v>
      </c>
      <c r="G13" s="696">
        <f>'Expenditures 15-22'!K273</f>
        <v>121164</v>
      </c>
      <c r="H13" s="696">
        <f>'Expenditures 15-22'!K296</f>
        <v>0</v>
      </c>
      <c r="I13" s="433" t="s">
        <v>1390</v>
      </c>
      <c r="J13" s="749">
        <f>'Expenditures 15-22'!K323</f>
        <v>484043</v>
      </c>
      <c r="K13" s="701">
        <f>'Expenditures 15-22'!K341</f>
        <v>516229</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104713</v>
      </c>
      <c r="D15" s="696">
        <f>'Expenditures 15-22'!K138</f>
        <v>0</v>
      </c>
      <c r="E15" s="696">
        <f>'Expenditures 15-22'!K154</f>
        <v>0</v>
      </c>
      <c r="F15" s="696">
        <f>'Expenditures 15-22'!K190</f>
        <v>34510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263</v>
      </c>
      <c r="D16" s="696">
        <f>'Expenditures 15-22'!K148</f>
        <v>0</v>
      </c>
      <c r="E16" s="696">
        <f>'Expenditures 15-22'!K166</f>
        <v>616855</v>
      </c>
      <c r="F16" s="696">
        <f>'Expenditures 15-22'!K202</f>
        <v>85160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5005004</v>
      </c>
      <c r="D17" s="485">
        <f t="shared" si="2"/>
        <v>540239</v>
      </c>
      <c r="E17" s="485">
        <f t="shared" si="2"/>
        <v>616855</v>
      </c>
      <c r="F17" s="485">
        <f t="shared" si="2"/>
        <v>298096</v>
      </c>
      <c r="G17" s="485">
        <f t="shared" si="2"/>
        <v>219237</v>
      </c>
      <c r="H17" s="485">
        <f t="shared" si="2"/>
        <v>0</v>
      </c>
      <c r="I17" s="433"/>
      <c r="J17" s="485">
        <f>SUM(J12:J16)</f>
        <v>484043</v>
      </c>
      <c r="K17" s="485">
        <f>SUM(K12:K16)</f>
        <v>516229</v>
      </c>
      <c r="L17" s="39"/>
    </row>
    <row r="18" spans="1:12" ht="15" customHeight="1" thickTop="1" x14ac:dyDescent="0.2">
      <c r="A18" s="1020" t="s">
        <v>1322</v>
      </c>
      <c r="B18" s="259">
        <v>4180</v>
      </c>
      <c r="C18" s="695">
        <f t="shared" ref="C18:H18" si="3">C9</f>
        <v>1934844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6939848</v>
      </c>
      <c r="D19" s="485">
        <f t="shared" si="4"/>
        <v>540239</v>
      </c>
      <c r="E19" s="485">
        <f t="shared" si="4"/>
        <v>616855</v>
      </c>
      <c r="F19" s="485">
        <f t="shared" si="4"/>
        <v>298096</v>
      </c>
      <c r="G19" s="485">
        <f t="shared" si="4"/>
        <v>219237</v>
      </c>
      <c r="H19" s="485">
        <f t="shared" si="4"/>
        <v>0</v>
      </c>
      <c r="I19" s="433"/>
      <c r="J19" s="485">
        <f>SUM(J17:J18)</f>
        <v>484043</v>
      </c>
      <c r="K19" s="485">
        <f>SUM(K17:K18)</f>
        <v>516229</v>
      </c>
      <c r="L19" s="39"/>
    </row>
    <row r="20" spans="1:12" ht="27" thickTop="1" thickBot="1" x14ac:dyDescent="0.25">
      <c r="A20" s="458" t="s">
        <v>1323</v>
      </c>
      <c r="B20" s="459"/>
      <c r="C20" s="1018">
        <f>C8-C17</f>
        <v>-1148871</v>
      </c>
      <c r="D20" s="1018">
        <f t="shared" ref="D20:K20" si="5">D8-D17</f>
        <v>106700</v>
      </c>
      <c r="E20" s="1018">
        <f t="shared" si="5"/>
        <v>6549</v>
      </c>
      <c r="F20" s="1018">
        <f t="shared" si="5"/>
        <v>59916</v>
      </c>
      <c r="G20" s="1018">
        <f t="shared" si="5"/>
        <v>104561</v>
      </c>
      <c r="H20" s="1018">
        <f t="shared" si="5"/>
        <v>0</v>
      </c>
      <c r="I20" s="1018">
        <f t="shared" si="5"/>
        <v>136747</v>
      </c>
      <c r="J20" s="1018">
        <f t="shared" si="5"/>
        <v>26291</v>
      </c>
      <c r="K20" s="1018">
        <f t="shared" si="5"/>
        <v>-378974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3378000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4770000</v>
      </c>
      <c r="L33" s="504"/>
    </row>
    <row r="34" spans="1:12" s="704" customFormat="1" x14ac:dyDescent="0.2">
      <c r="A34" s="1022" t="s">
        <v>1182</v>
      </c>
      <c r="B34" s="707">
        <v>7220</v>
      </c>
      <c r="C34" s="436"/>
      <c r="D34" s="436"/>
      <c r="E34" s="436"/>
      <c r="F34" s="436"/>
      <c r="G34" s="507"/>
      <c r="H34" s="435"/>
      <c r="I34" s="435"/>
      <c r="J34" s="435"/>
      <c r="K34" s="435">
        <v>100990</v>
      </c>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125000</v>
      </c>
      <c r="D43" s="436"/>
      <c r="E43" s="436"/>
      <c r="F43" s="436"/>
      <c r="G43" s="436"/>
      <c r="H43" s="436"/>
      <c r="I43" s="436"/>
      <c r="J43" s="436"/>
      <c r="K43" s="436"/>
      <c r="L43" s="504"/>
    </row>
    <row r="44" spans="1:12" s="704" customFormat="1" ht="13.5" customHeight="1" thickBot="1" x14ac:dyDescent="0.25">
      <c r="A44" s="728" t="s">
        <v>440</v>
      </c>
      <c r="B44" s="709"/>
      <c r="C44" s="692">
        <f>SUM(C24:C43)</f>
        <v>3503000</v>
      </c>
      <c r="D44" s="692">
        <f t="shared" ref="D44:K44" si="6">SUM(D24:D43)</f>
        <v>0</v>
      </c>
      <c r="E44" s="692">
        <f t="shared" si="6"/>
        <v>0</v>
      </c>
      <c r="F44" s="692">
        <f t="shared" si="6"/>
        <v>0</v>
      </c>
      <c r="G44" s="692">
        <f t="shared" si="6"/>
        <v>0</v>
      </c>
      <c r="H44" s="692">
        <f t="shared" si="6"/>
        <v>0</v>
      </c>
      <c r="I44" s="692">
        <f t="shared" si="6"/>
        <v>0</v>
      </c>
      <c r="J44" s="692">
        <f t="shared" si="6"/>
        <v>0</v>
      </c>
      <c r="K44" s="692">
        <f t="shared" si="6"/>
        <v>4870990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3378000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f>7711+125000</f>
        <v>132711</v>
      </c>
      <c r="D75" s="429"/>
      <c r="E75" s="442"/>
      <c r="F75" s="808"/>
      <c r="G75" s="808"/>
      <c r="H75" s="808"/>
      <c r="I75" s="442"/>
      <c r="J75" s="442"/>
      <c r="K75" s="808">
        <v>90551</v>
      </c>
      <c r="L75" s="504"/>
    </row>
    <row r="76" spans="1:12" s="704" customFormat="1" ht="14.25" thickTop="1" thickBot="1" x14ac:dyDescent="0.25">
      <c r="A76" s="1026" t="s">
        <v>519</v>
      </c>
      <c r="B76" s="711"/>
      <c r="C76" s="692">
        <f t="shared" ref="C76:K76" si="7">SUM(C47:C75)</f>
        <v>132711</v>
      </c>
      <c r="D76" s="692">
        <f t="shared" si="7"/>
        <v>0</v>
      </c>
      <c r="E76" s="692">
        <f t="shared" si="7"/>
        <v>0</v>
      </c>
      <c r="F76" s="692">
        <f t="shared" si="7"/>
        <v>0</v>
      </c>
      <c r="G76" s="692">
        <f t="shared" si="7"/>
        <v>0</v>
      </c>
      <c r="H76" s="692">
        <f t="shared" si="7"/>
        <v>0</v>
      </c>
      <c r="I76" s="692">
        <f t="shared" si="7"/>
        <v>3378000</v>
      </c>
      <c r="J76" s="692">
        <f t="shared" si="7"/>
        <v>0</v>
      </c>
      <c r="K76" s="692">
        <f t="shared" si="7"/>
        <v>90551</v>
      </c>
      <c r="L76" s="504"/>
    </row>
    <row r="77" spans="1:12" ht="14.25" thickTop="1" thickBot="1" x14ac:dyDescent="0.25">
      <c r="A77" s="1027" t="s">
        <v>1402</v>
      </c>
      <c r="B77" s="710"/>
      <c r="C77" s="444">
        <f t="shared" ref="C77:K77" si="8">C44-C76</f>
        <v>3370289</v>
      </c>
      <c r="D77" s="444">
        <f t="shared" si="8"/>
        <v>0</v>
      </c>
      <c r="E77" s="444">
        <f t="shared" si="8"/>
        <v>0</v>
      </c>
      <c r="F77" s="444">
        <f t="shared" si="8"/>
        <v>0</v>
      </c>
      <c r="G77" s="444">
        <f t="shared" si="8"/>
        <v>0</v>
      </c>
      <c r="H77" s="444">
        <f t="shared" si="8"/>
        <v>0</v>
      </c>
      <c r="I77" s="444">
        <f t="shared" si="8"/>
        <v>-3378000</v>
      </c>
      <c r="J77" s="444">
        <f t="shared" si="8"/>
        <v>0</v>
      </c>
      <c r="K77" s="444">
        <f t="shared" si="8"/>
        <v>4780439</v>
      </c>
      <c r="L77" s="39"/>
    </row>
    <row r="78" spans="1:12" ht="29.25" customHeight="1" thickTop="1" thickBot="1" x14ac:dyDescent="0.25">
      <c r="A78" s="2215" t="s">
        <v>700</v>
      </c>
      <c r="B78" s="2216"/>
      <c r="C78" s="443">
        <f t="shared" ref="C78:K78" si="9">C20+C77</f>
        <v>2221418</v>
      </c>
      <c r="D78" s="443">
        <f t="shared" si="9"/>
        <v>106700</v>
      </c>
      <c r="E78" s="443">
        <f t="shared" si="9"/>
        <v>6549</v>
      </c>
      <c r="F78" s="443">
        <f t="shared" si="9"/>
        <v>59916</v>
      </c>
      <c r="G78" s="443">
        <f t="shared" si="9"/>
        <v>104561</v>
      </c>
      <c r="H78" s="443">
        <f t="shared" si="9"/>
        <v>0</v>
      </c>
      <c r="I78" s="443">
        <f t="shared" si="9"/>
        <v>-3241253</v>
      </c>
      <c r="J78" s="443">
        <f t="shared" si="9"/>
        <v>26291</v>
      </c>
      <c r="K78" s="443">
        <f t="shared" si="9"/>
        <v>4401465</v>
      </c>
      <c r="L78" s="505"/>
    </row>
    <row r="79" spans="1:12" ht="13.5" thickTop="1" x14ac:dyDescent="0.2">
      <c r="A79" s="820" t="s">
        <v>1930</v>
      </c>
      <c r="B79" s="460"/>
      <c r="C79" s="435">
        <v>37691</v>
      </c>
      <c r="D79" s="703">
        <v>400081</v>
      </c>
      <c r="E79" s="703">
        <v>93474</v>
      </c>
      <c r="F79" s="703">
        <v>912507</v>
      </c>
      <c r="G79" s="703">
        <v>117244</v>
      </c>
      <c r="H79" s="703"/>
      <c r="I79" s="703">
        <v>3378884</v>
      </c>
      <c r="J79" s="703">
        <v>214151</v>
      </c>
      <c r="K79" s="703">
        <v>393289</v>
      </c>
      <c r="L79" s="39"/>
    </row>
    <row r="80" spans="1:12" ht="22.5" x14ac:dyDescent="0.2">
      <c r="A80" s="479" t="s">
        <v>1169</v>
      </c>
      <c r="B80" s="475"/>
      <c r="C80" s="436">
        <v>368055</v>
      </c>
      <c r="D80" s="436"/>
      <c r="E80" s="436"/>
      <c r="F80" s="436">
        <v>-12360</v>
      </c>
      <c r="G80" s="436"/>
      <c r="H80" s="436"/>
      <c r="I80" s="436"/>
      <c r="J80" s="436"/>
      <c r="K80" s="436"/>
      <c r="L80" s="39"/>
    </row>
    <row r="81" spans="1:12" ht="13.5" thickBot="1" x14ac:dyDescent="0.25">
      <c r="A81" s="464" t="s">
        <v>1931</v>
      </c>
      <c r="B81" s="457"/>
      <c r="C81" s="485">
        <f>(SUM(C78:C80))</f>
        <v>2627164</v>
      </c>
      <c r="D81" s="485">
        <f>SUM(D78:D80)</f>
        <v>506781</v>
      </c>
      <c r="E81" s="485">
        <f t="shared" ref="E81:K81" si="10">SUM(E78:E80)</f>
        <v>100023</v>
      </c>
      <c r="F81" s="485">
        <f t="shared" si="10"/>
        <v>960063</v>
      </c>
      <c r="G81" s="485">
        <f t="shared" si="10"/>
        <v>221805</v>
      </c>
      <c r="H81" s="485">
        <f t="shared" si="10"/>
        <v>0</v>
      </c>
      <c r="I81" s="485">
        <f t="shared" si="10"/>
        <v>137631</v>
      </c>
      <c r="J81" s="485">
        <f t="shared" si="10"/>
        <v>240442</v>
      </c>
      <c r="K81" s="485">
        <f t="shared" si="10"/>
        <v>4794754</v>
      </c>
      <c r="L81" s="39"/>
    </row>
    <row r="82" spans="1:12" ht="0.75" customHeight="1" thickTop="1" thickBot="1" x14ac:dyDescent="0.25">
      <c r="A82" s="632" t="s">
        <v>406</v>
      </c>
      <c r="B82" s="630"/>
      <c r="C82" s="1136">
        <f>(C81-C79)</f>
        <v>2589473</v>
      </c>
      <c r="D82" s="1136">
        <f t="shared" ref="D82:K82" si="11">(D81-D79)</f>
        <v>106700</v>
      </c>
      <c r="E82" s="1136">
        <f t="shared" si="11"/>
        <v>6549</v>
      </c>
      <c r="F82" s="1136">
        <f t="shared" si="11"/>
        <v>47556</v>
      </c>
      <c r="G82" s="1136">
        <f t="shared" si="11"/>
        <v>104561</v>
      </c>
      <c r="H82" s="1136">
        <f t="shared" si="11"/>
        <v>0</v>
      </c>
      <c r="I82" s="1136">
        <f t="shared" si="11"/>
        <v>-3241253</v>
      </c>
      <c r="J82" s="1136">
        <f t="shared" si="11"/>
        <v>26291</v>
      </c>
      <c r="K82" s="1136">
        <f t="shared" si="11"/>
        <v>4401465</v>
      </c>
    </row>
    <row r="83" spans="1:12" ht="14.25" hidden="1" thickTop="1" thickBot="1" x14ac:dyDescent="0.25">
      <c r="A83" s="729" t="s">
        <v>407</v>
      </c>
      <c r="B83" s="631"/>
      <c r="C83" s="1137">
        <f>C82/C81</f>
        <v>0.98565335091376105</v>
      </c>
      <c r="D83" s="1137">
        <f t="shared" ref="D83:K83" si="12">D82/D81</f>
        <v>0.21054459421327951</v>
      </c>
      <c r="E83" s="1137">
        <f t="shared" si="12"/>
        <v>6.5474940763624367E-2</v>
      </c>
      <c r="F83" s="1137">
        <f t="shared" si="12"/>
        <v>4.9534249314888708E-2</v>
      </c>
      <c r="G83" s="1137">
        <f t="shared" si="12"/>
        <v>0.47140957147043572</v>
      </c>
      <c r="H83" s="1137" t="e">
        <f t="shared" si="12"/>
        <v>#DIV/0!</v>
      </c>
      <c r="I83" s="1137">
        <f t="shared" si="12"/>
        <v>-23.550312066322267</v>
      </c>
      <c r="J83" s="1137">
        <f t="shared" si="12"/>
        <v>0.10934445729115545</v>
      </c>
      <c r="K83" s="1137">
        <f t="shared" si="12"/>
        <v>0.91797514533592339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D108" sqref="D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2292997</v>
      </c>
      <c r="D5" s="418">
        <v>622884</v>
      </c>
      <c r="E5" s="412">
        <v>622167</v>
      </c>
      <c r="F5" s="806">
        <v>298987</v>
      </c>
      <c r="G5" s="412">
        <v>153022</v>
      </c>
      <c r="H5" s="412"/>
      <c r="I5" s="412">
        <v>124588</v>
      </c>
      <c r="J5" s="436">
        <v>494985</v>
      </c>
      <c r="K5" s="412">
        <v>124582</v>
      </c>
    </row>
    <row r="6" spans="1:12" ht="14.25" x14ac:dyDescent="0.2">
      <c r="A6" s="913" t="s">
        <v>482</v>
      </c>
      <c r="B6" s="40">
        <v>1130</v>
      </c>
      <c r="C6" s="412">
        <v>124039</v>
      </c>
      <c r="D6" s="412"/>
      <c r="E6" s="481"/>
      <c r="F6" s="481"/>
      <c r="G6" s="433"/>
      <c r="H6" s="433"/>
      <c r="I6" s="433"/>
      <c r="J6" s="433"/>
      <c r="K6" s="433"/>
    </row>
    <row r="7" spans="1:12" x14ac:dyDescent="0.2">
      <c r="A7" s="913" t="s">
        <v>117</v>
      </c>
      <c r="B7" s="260">
        <v>1140</v>
      </c>
      <c r="C7" s="412">
        <v>49616</v>
      </c>
      <c r="D7" s="412"/>
      <c r="E7" s="433"/>
      <c r="F7" s="436"/>
      <c r="G7" s="436"/>
      <c r="H7" s="436"/>
      <c r="I7" s="433"/>
      <c r="J7" s="433"/>
      <c r="K7" s="433"/>
    </row>
    <row r="8" spans="1:12" x14ac:dyDescent="0.2">
      <c r="A8" s="913" t="s">
        <v>483</v>
      </c>
      <c r="B8" s="40">
        <v>1150</v>
      </c>
      <c r="C8" s="481"/>
      <c r="D8" s="481"/>
      <c r="E8" s="507"/>
      <c r="F8" s="507"/>
      <c r="G8" s="418">
        <v>153022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2466652</v>
      </c>
      <c r="D12" s="484">
        <f t="shared" si="0"/>
        <v>622884</v>
      </c>
      <c r="E12" s="484">
        <f t="shared" si="0"/>
        <v>622167</v>
      </c>
      <c r="F12" s="484">
        <f t="shared" si="0"/>
        <v>298987</v>
      </c>
      <c r="G12" s="484">
        <f t="shared" si="0"/>
        <v>306044</v>
      </c>
      <c r="H12" s="484">
        <f t="shared" si="0"/>
        <v>0</v>
      </c>
      <c r="I12" s="484">
        <f t="shared" si="0"/>
        <v>124588</v>
      </c>
      <c r="J12" s="484">
        <f t="shared" si="0"/>
        <v>494985</v>
      </c>
      <c r="K12" s="485">
        <f t="shared" si="0"/>
        <v>124582</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215566</v>
      </c>
      <c r="D16" s="412"/>
      <c r="E16" s="412"/>
      <c r="F16" s="412"/>
      <c r="G16" s="412">
        <v>16225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215566</v>
      </c>
      <c r="D18" s="487">
        <f t="shared" ref="D18:K18" si="1">SUM(D14:D17)</f>
        <v>0</v>
      </c>
      <c r="E18" s="487">
        <f t="shared" si="1"/>
        <v>0</v>
      </c>
      <c r="F18" s="487">
        <f t="shared" si="1"/>
        <v>0</v>
      </c>
      <c r="G18" s="487">
        <f t="shared" si="1"/>
        <v>16225</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9343</v>
      </c>
      <c r="D65" s="412">
        <v>3465</v>
      </c>
      <c r="E65" s="412">
        <v>1237</v>
      </c>
      <c r="F65" s="436">
        <v>5366</v>
      </c>
      <c r="G65" s="412">
        <v>1529</v>
      </c>
      <c r="H65" s="412"/>
      <c r="I65" s="412">
        <v>12159</v>
      </c>
      <c r="J65" s="436">
        <v>2853</v>
      </c>
      <c r="K65" s="412">
        <v>12673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9343</v>
      </c>
      <c r="D67" s="485">
        <f t="shared" ref="D67:K67" si="2">SUM(D65:D66)</f>
        <v>3465</v>
      </c>
      <c r="E67" s="485">
        <f t="shared" si="2"/>
        <v>1237</v>
      </c>
      <c r="F67" s="485">
        <f t="shared" si="2"/>
        <v>5366</v>
      </c>
      <c r="G67" s="485">
        <f t="shared" si="2"/>
        <v>1529</v>
      </c>
      <c r="H67" s="485">
        <f t="shared" si="2"/>
        <v>0</v>
      </c>
      <c r="I67" s="485">
        <f t="shared" si="2"/>
        <v>12159</v>
      </c>
      <c r="J67" s="485">
        <f t="shared" si="2"/>
        <v>2853</v>
      </c>
      <c r="K67" s="485">
        <f t="shared" si="2"/>
        <v>12673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80709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121201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4313</v>
      </c>
      <c r="D73" s="433"/>
      <c r="E73" s="433"/>
      <c r="F73" s="433"/>
      <c r="G73" s="433"/>
      <c r="H73" s="433"/>
      <c r="I73" s="433"/>
      <c r="J73" s="433"/>
      <c r="K73" s="433"/>
    </row>
    <row r="74" spans="1:11" ht="12.75" customHeight="1" x14ac:dyDescent="0.2">
      <c r="A74" s="913" t="s">
        <v>26</v>
      </c>
      <c r="B74" s="40">
        <v>1690</v>
      </c>
      <c r="C74" s="483">
        <v>15747</v>
      </c>
      <c r="D74" s="433"/>
      <c r="E74" s="433"/>
      <c r="F74" s="433"/>
      <c r="G74" s="433"/>
      <c r="H74" s="433"/>
      <c r="I74" s="433"/>
      <c r="J74" s="433"/>
      <c r="K74" s="433"/>
    </row>
    <row r="75" spans="1:11" ht="12.75" customHeight="1" thickBot="1" x14ac:dyDescent="0.25">
      <c r="A75" s="464" t="s">
        <v>647</v>
      </c>
      <c r="B75" s="457"/>
      <c r="C75" s="485">
        <f>SUM(C69:C74)</f>
        <v>221970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39502</v>
      </c>
      <c r="D77" s="412"/>
      <c r="E77" s="433"/>
      <c r="F77" s="433"/>
      <c r="G77" s="433"/>
      <c r="H77" s="433"/>
      <c r="I77" s="433"/>
      <c r="J77" s="433"/>
      <c r="K77" s="433"/>
    </row>
    <row r="78" spans="1:11" ht="12.75" customHeight="1" x14ac:dyDescent="0.2">
      <c r="A78" s="913" t="s">
        <v>80</v>
      </c>
      <c r="B78" s="40">
        <v>1719</v>
      </c>
      <c r="C78" s="483">
        <v>7022</v>
      </c>
      <c r="D78" s="412"/>
      <c r="E78" s="433"/>
      <c r="F78" s="433"/>
      <c r="G78" s="433"/>
      <c r="H78" s="433"/>
      <c r="I78" s="433"/>
      <c r="J78" s="433"/>
      <c r="K78" s="433"/>
    </row>
    <row r="79" spans="1:11" ht="12.75" customHeight="1" x14ac:dyDescent="0.2">
      <c r="A79" s="913" t="s">
        <v>649</v>
      </c>
      <c r="B79" s="40">
        <v>1720</v>
      </c>
      <c r="C79" s="483">
        <v>21015</v>
      </c>
      <c r="D79" s="412">
        <v>1800</v>
      </c>
      <c r="E79" s="433"/>
      <c r="F79" s="433"/>
      <c r="G79" s="433"/>
      <c r="H79" s="433"/>
      <c r="I79" s="433"/>
      <c r="J79" s="433"/>
      <c r="K79" s="433"/>
    </row>
    <row r="80" spans="1:11" ht="12.75" customHeight="1" x14ac:dyDescent="0.2">
      <c r="A80" s="913" t="s">
        <v>650</v>
      </c>
      <c r="B80" s="40">
        <v>1730</v>
      </c>
      <c r="C80" s="483">
        <v>906</v>
      </c>
      <c r="D80" s="412"/>
      <c r="E80" s="433"/>
      <c r="F80" s="433"/>
      <c r="G80" s="433"/>
      <c r="H80" s="433"/>
      <c r="I80" s="433"/>
      <c r="J80" s="433"/>
      <c r="K80" s="433"/>
    </row>
    <row r="81" spans="1:11" ht="12.75" customHeight="1" x14ac:dyDescent="0.2">
      <c r="A81" s="913" t="s">
        <v>27</v>
      </c>
      <c r="B81" s="40">
        <v>1790</v>
      </c>
      <c r="C81" s="483">
        <v>13733</v>
      </c>
      <c r="D81" s="412"/>
      <c r="E81" s="433"/>
      <c r="F81" s="433"/>
      <c r="G81" s="433"/>
      <c r="H81" s="433"/>
      <c r="I81" s="433"/>
      <c r="J81" s="433"/>
      <c r="K81" s="433"/>
    </row>
    <row r="82" spans="1:11" ht="12.75" customHeight="1" thickBot="1" x14ac:dyDescent="0.25">
      <c r="A82" s="464" t="s">
        <v>277</v>
      </c>
      <c r="B82" s="457"/>
      <c r="C82" s="484">
        <f>SUM(C77:C81)</f>
        <v>82178</v>
      </c>
      <c r="D82" s="485">
        <f>SUM(D77:D81)</f>
        <v>1800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19971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1098</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21069</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962</v>
      </c>
      <c r="E95" s="431"/>
      <c r="F95" s="431"/>
      <c r="G95" s="431"/>
      <c r="H95" s="431"/>
      <c r="I95" s="431"/>
      <c r="J95" s="431"/>
      <c r="K95" s="431"/>
    </row>
    <row r="96" spans="1:11" ht="12.75" customHeight="1" x14ac:dyDescent="0.2">
      <c r="A96" s="913" t="s">
        <v>457</v>
      </c>
      <c r="B96" s="40">
        <v>1920</v>
      </c>
      <c r="C96" s="483">
        <v>1993</v>
      </c>
      <c r="D96" s="483">
        <f>2097+6160</f>
        <v>8257</v>
      </c>
      <c r="E96" s="510"/>
      <c r="F96" s="435">
        <f>2064+7765</f>
        <v>9829</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8254</v>
      </c>
      <c r="D99" s="412"/>
      <c r="E99" s="412"/>
      <c r="F99" s="412"/>
      <c r="G99" s="412"/>
      <c r="H99" s="412"/>
      <c r="I99" s="433"/>
      <c r="J99" s="436">
        <v>12496</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4461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1341</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1655</v>
      </c>
      <c r="D107" s="412">
        <f>-1800+11371</f>
        <v>9571</v>
      </c>
      <c r="E107" s="412"/>
      <c r="F107" s="412"/>
      <c r="G107" s="412"/>
      <c r="H107" s="412"/>
      <c r="I107" s="412"/>
      <c r="J107" s="436"/>
      <c r="K107" s="412"/>
    </row>
    <row r="108" spans="1:12" ht="12.75" customHeight="1" thickBot="1" x14ac:dyDescent="0.25">
      <c r="A108" s="464" t="s">
        <v>577</v>
      </c>
      <c r="B108" s="738"/>
      <c r="C108" s="484">
        <f>SUM(C95:C107)</f>
        <v>17704</v>
      </c>
      <c r="D108" s="484">
        <f t="shared" ref="D108:K108" si="3">SUM(D95:D107)</f>
        <v>18790</v>
      </c>
      <c r="E108" s="484">
        <f t="shared" si="3"/>
        <v>0</v>
      </c>
      <c r="F108" s="484">
        <f t="shared" si="3"/>
        <v>9829</v>
      </c>
      <c r="G108" s="484">
        <f t="shared" si="3"/>
        <v>0</v>
      </c>
      <c r="H108" s="484">
        <f t="shared" si="3"/>
        <v>0</v>
      </c>
      <c r="I108" s="484">
        <f t="shared" si="3"/>
        <v>0</v>
      </c>
      <c r="J108" s="484">
        <f t="shared" si="3"/>
        <v>12496</v>
      </c>
      <c r="K108" s="485">
        <f t="shared" si="3"/>
        <v>0</v>
      </c>
    </row>
    <row r="109" spans="1:12" ht="14.25" thickTop="1" thickBot="1" x14ac:dyDescent="0.25">
      <c r="A109" s="814" t="s">
        <v>284</v>
      </c>
      <c r="B109" s="823" t="s">
        <v>669</v>
      </c>
      <c r="C109" s="493">
        <f t="shared" ref="C109:K109" si="4">SUM(C12,C18,C40,C63,C67,C75,C82,C93,C108,)</f>
        <v>3034482</v>
      </c>
      <c r="D109" s="493">
        <f t="shared" si="4"/>
        <v>646939</v>
      </c>
      <c r="E109" s="493">
        <f t="shared" si="4"/>
        <v>623404</v>
      </c>
      <c r="F109" s="493">
        <f t="shared" si="4"/>
        <v>314182</v>
      </c>
      <c r="G109" s="493">
        <f t="shared" si="4"/>
        <v>323798</v>
      </c>
      <c r="H109" s="493">
        <f t="shared" si="4"/>
        <v>0</v>
      </c>
      <c r="I109" s="493">
        <f t="shared" si="4"/>
        <v>136747</v>
      </c>
      <c r="J109" s="493">
        <f t="shared" si="4"/>
        <v>510334</v>
      </c>
      <c r="K109" s="443">
        <f t="shared" si="4"/>
        <v>137255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295263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295263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63372</v>
      </c>
      <c r="D125" s="492"/>
      <c r="E125" s="433"/>
      <c r="F125" s="412"/>
      <c r="G125" s="433"/>
      <c r="H125" s="433"/>
      <c r="I125" s="433"/>
      <c r="J125" s="433"/>
      <c r="K125" s="433"/>
    </row>
    <row r="126" spans="1:11" ht="12.75" customHeight="1" x14ac:dyDescent="0.2">
      <c r="A126" s="913" t="s">
        <v>1035</v>
      </c>
      <c r="B126" s="262">
        <v>3110</v>
      </c>
      <c r="C126" s="483">
        <v>118682</v>
      </c>
      <c r="D126" s="412"/>
      <c r="E126" s="433"/>
      <c r="F126" s="412"/>
      <c r="G126" s="433"/>
      <c r="H126" s="433"/>
      <c r="I126" s="433"/>
      <c r="J126" s="433"/>
      <c r="K126" s="433"/>
    </row>
    <row r="127" spans="1:11" ht="12.75" customHeight="1" x14ac:dyDescent="0.2">
      <c r="A127" s="913" t="s">
        <v>112</v>
      </c>
      <c r="B127" s="262">
        <v>3120</v>
      </c>
      <c r="C127" s="412">
        <v>93024</v>
      </c>
      <c r="D127" s="492"/>
      <c r="E127" s="433"/>
      <c r="F127" s="412"/>
      <c r="G127" s="433"/>
      <c r="H127" s="433"/>
      <c r="I127" s="433"/>
      <c r="J127" s="433"/>
      <c r="K127" s="433"/>
    </row>
    <row r="128" spans="1:11" ht="12.75" customHeight="1" x14ac:dyDescent="0.2">
      <c r="A128" s="913" t="s">
        <v>1838</v>
      </c>
      <c r="B128" s="262">
        <v>3130</v>
      </c>
      <c r="C128" s="412">
        <v>6167</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281245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28520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821</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29341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520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25239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16358</v>
      </c>
      <c r="G151" s="436"/>
      <c r="H151" s="433"/>
      <c r="I151" s="433"/>
      <c r="J151" s="433"/>
      <c r="K151" s="433"/>
    </row>
    <row r="152" spans="1:11" ht="12.75" customHeight="1" x14ac:dyDescent="0.2">
      <c r="A152" s="913" t="s">
        <v>1247</v>
      </c>
      <c r="B152" s="262">
        <v>3510</v>
      </c>
      <c r="C152" s="483"/>
      <c r="D152" s="412"/>
      <c r="E152" s="492"/>
      <c r="F152" s="412">
        <v>27472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43830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337095</v>
      </c>
      <c r="D172" s="924">
        <f t="shared" si="6"/>
        <v>0</v>
      </c>
      <c r="E172" s="924">
        <f t="shared" si="6"/>
        <v>0</v>
      </c>
      <c r="F172" s="924">
        <f t="shared" si="6"/>
        <v>43830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632358</v>
      </c>
      <c r="D173" s="493">
        <f>SUM(D121,D172)</f>
        <v>0</v>
      </c>
      <c r="E173" s="493">
        <f>SUM(E121,E172)</f>
        <v>0</v>
      </c>
      <c r="F173" s="493">
        <f t="shared" ref="F173:K173" si="7">SUM(F121,F172)</f>
        <v>43830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69277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9940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79217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75805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75805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17007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12618</v>
      </c>
      <c r="D271" s="424"/>
      <c r="E271" s="433"/>
      <c r="F271" s="424"/>
      <c r="G271" s="424"/>
      <c r="H271" s="433"/>
      <c r="I271" s="433"/>
      <c r="J271" s="433"/>
      <c r="K271" s="433"/>
    </row>
    <row r="272" spans="1:11" s="29" customFormat="1" ht="12.75" customHeight="1" thickTop="1" thickBot="1" x14ac:dyDescent="0.25">
      <c r="A272" s="916" t="s">
        <v>79</v>
      </c>
      <c r="B272" s="158">
        <v>4999</v>
      </c>
      <c r="C272" s="497">
        <v>4646</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189293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189293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3856133</v>
      </c>
      <c r="D275" s="493">
        <f t="shared" si="12"/>
        <v>646939</v>
      </c>
      <c r="E275" s="493">
        <f t="shared" si="12"/>
        <v>623404</v>
      </c>
      <c r="F275" s="493">
        <f t="shared" si="12"/>
        <v>358012</v>
      </c>
      <c r="G275" s="493">
        <f t="shared" si="12"/>
        <v>323798</v>
      </c>
      <c r="H275" s="493">
        <f t="shared" si="12"/>
        <v>0</v>
      </c>
      <c r="I275" s="493">
        <f t="shared" si="12"/>
        <v>136747</v>
      </c>
      <c r="J275" s="493">
        <f t="shared" si="12"/>
        <v>510334</v>
      </c>
      <c r="K275" s="443">
        <f t="shared" si="12"/>
        <v>137255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activeCell="A2" sqref="A2"/>
      <selection pane="bottomLeft" activeCell="L338" sqref="L338"/>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1638162</v>
      </c>
      <c r="D5" s="412">
        <v>520013</v>
      </c>
      <c r="E5" s="412">
        <v>41216</v>
      </c>
      <c r="F5" s="412">
        <f>65993+35304</f>
        <v>101297</v>
      </c>
      <c r="G5" s="412">
        <v>48319</v>
      </c>
      <c r="H5" s="412"/>
      <c r="I5" s="436"/>
      <c r="J5" s="436"/>
      <c r="K5" s="414">
        <f>SUM(C5:J5)</f>
        <v>2349007</v>
      </c>
      <c r="L5" s="412">
        <v>2672985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636814</v>
      </c>
      <c r="D8" s="412">
        <v>112149</v>
      </c>
      <c r="E8" s="412">
        <v>43123</v>
      </c>
      <c r="F8" s="412">
        <v>1503</v>
      </c>
      <c r="G8" s="412"/>
      <c r="H8" s="412"/>
      <c r="I8" s="436"/>
      <c r="J8" s="436"/>
      <c r="K8" s="414">
        <f t="shared" si="0"/>
        <v>793589</v>
      </c>
      <c r="L8" s="412">
        <v>755396</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62998</v>
      </c>
      <c r="D10" s="412">
        <v>24744</v>
      </c>
      <c r="E10" s="412">
        <v>7313</v>
      </c>
      <c r="F10" s="412">
        <v>8658</v>
      </c>
      <c r="G10" s="412">
        <v>7249</v>
      </c>
      <c r="H10" s="412"/>
      <c r="I10" s="436"/>
      <c r="J10" s="436"/>
      <c r="K10" s="414">
        <f t="shared" si="0"/>
        <v>110962</v>
      </c>
      <c r="L10" s="412">
        <v>102665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20242</v>
      </c>
      <c r="D13" s="412"/>
      <c r="E13" s="412"/>
      <c r="F13" s="412"/>
      <c r="G13" s="412"/>
      <c r="H13" s="412"/>
      <c r="I13" s="436"/>
      <c r="J13" s="436"/>
      <c r="K13" s="414">
        <f t="shared" si="0"/>
        <v>20242</v>
      </c>
      <c r="L13" s="412">
        <v>20486</v>
      </c>
    </row>
    <row r="14" spans="1:14" x14ac:dyDescent="0.2">
      <c r="A14" s="1813" t="s">
        <v>1139</v>
      </c>
      <c r="B14" s="267">
        <v>1500</v>
      </c>
      <c r="C14" s="412">
        <v>205258</v>
      </c>
      <c r="D14" s="412">
        <v>16280</v>
      </c>
      <c r="E14" s="412">
        <v>41961</v>
      </c>
      <c r="F14" s="412">
        <v>18427</v>
      </c>
      <c r="G14" s="412">
        <v>19922</v>
      </c>
      <c r="H14" s="412"/>
      <c r="I14" s="436"/>
      <c r="J14" s="436"/>
      <c r="K14" s="414">
        <f t="shared" si="0"/>
        <v>301848</v>
      </c>
      <c r="L14" s="412">
        <v>326571</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v>132967</v>
      </c>
      <c r="D17" s="436">
        <v>37256</v>
      </c>
      <c r="E17" s="436">
        <v>7594</v>
      </c>
      <c r="F17" s="436">
        <v>1565</v>
      </c>
      <c r="G17" s="436"/>
      <c r="H17" s="436"/>
      <c r="I17" s="436"/>
      <c r="J17" s="436"/>
      <c r="K17" s="414">
        <f t="shared" si="0"/>
        <v>179382</v>
      </c>
      <c r="L17" s="412">
        <v>153906</v>
      </c>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v>127257</v>
      </c>
      <c r="I21" s="413"/>
      <c r="J21" s="507"/>
      <c r="K21" s="414">
        <f t="shared" si="0"/>
        <v>127257</v>
      </c>
      <c r="L21" s="439">
        <v>53000</v>
      </c>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v>52500</v>
      </c>
    </row>
    <row r="33" spans="1:14" ht="12.75" customHeight="1" thickBot="1" x14ac:dyDescent="0.25">
      <c r="A33" s="887" t="s">
        <v>1300</v>
      </c>
      <c r="B33" s="468" t="s">
        <v>669</v>
      </c>
      <c r="C33" s="415">
        <f>SUM(C5:C32)</f>
        <v>2696441</v>
      </c>
      <c r="D33" s="415">
        <f t="shared" ref="D33:L33" si="1">SUM(D5:D32)</f>
        <v>710442</v>
      </c>
      <c r="E33" s="415">
        <f t="shared" si="1"/>
        <v>141207</v>
      </c>
      <c r="F33" s="415">
        <f t="shared" si="1"/>
        <v>131450</v>
      </c>
      <c r="G33" s="415">
        <f t="shared" si="1"/>
        <v>75490</v>
      </c>
      <c r="H33" s="415">
        <f t="shared" si="1"/>
        <v>127257</v>
      </c>
      <c r="I33" s="415">
        <f t="shared" si="1"/>
        <v>0</v>
      </c>
      <c r="J33" s="415">
        <f t="shared" si="1"/>
        <v>0</v>
      </c>
      <c r="K33" s="415">
        <f t="shared" si="1"/>
        <v>3882287</v>
      </c>
      <c r="L33" s="415">
        <f t="shared" si="1"/>
        <v>4137509</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20627</v>
      </c>
      <c r="D36" s="418"/>
      <c r="E36" s="418"/>
      <c r="F36" s="418">
        <v>130</v>
      </c>
      <c r="G36" s="418"/>
      <c r="H36" s="418"/>
      <c r="I36" s="436"/>
      <c r="J36" s="436"/>
      <c r="K36" s="414">
        <f t="shared" ref="K36:K41" si="2">SUM(C36:J36)</f>
        <v>20757</v>
      </c>
      <c r="L36" s="412">
        <v>21032</v>
      </c>
    </row>
    <row r="37" spans="1:14" x14ac:dyDescent="0.2">
      <c r="A37" s="1813" t="s">
        <v>1288</v>
      </c>
      <c r="B37" s="267">
        <v>2120</v>
      </c>
      <c r="C37" s="412">
        <v>160377</v>
      </c>
      <c r="D37" s="412">
        <v>28078</v>
      </c>
      <c r="E37" s="412">
        <v>122</v>
      </c>
      <c r="F37" s="412">
        <v>952</v>
      </c>
      <c r="G37" s="412"/>
      <c r="H37" s="412">
        <v>95</v>
      </c>
      <c r="I37" s="436"/>
      <c r="J37" s="436"/>
      <c r="K37" s="414">
        <f t="shared" si="2"/>
        <v>189624</v>
      </c>
      <c r="L37" s="412">
        <v>187707</v>
      </c>
    </row>
    <row r="38" spans="1:14" x14ac:dyDescent="0.2">
      <c r="A38" s="1813" t="s">
        <v>222</v>
      </c>
      <c r="B38" s="267">
        <v>2130</v>
      </c>
      <c r="C38" s="412"/>
      <c r="D38" s="412"/>
      <c r="E38" s="412">
        <v>8099</v>
      </c>
      <c r="F38" s="412">
        <v>365</v>
      </c>
      <c r="G38" s="412"/>
      <c r="H38" s="412"/>
      <c r="I38" s="436"/>
      <c r="J38" s="436"/>
      <c r="K38" s="414">
        <f t="shared" si="2"/>
        <v>8464</v>
      </c>
      <c r="L38" s="412">
        <v>13856</v>
      </c>
    </row>
    <row r="39" spans="1:14" x14ac:dyDescent="0.2">
      <c r="A39" s="1813" t="s">
        <v>223</v>
      </c>
      <c r="B39" s="267">
        <v>2140</v>
      </c>
      <c r="C39" s="412"/>
      <c r="D39" s="412"/>
      <c r="E39" s="412"/>
      <c r="F39" s="412">
        <v>160</v>
      </c>
      <c r="G39" s="412"/>
      <c r="H39" s="412">
        <v>175</v>
      </c>
      <c r="I39" s="436"/>
      <c r="J39" s="436"/>
      <c r="K39" s="414">
        <f t="shared" si="2"/>
        <v>335</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v>1000</v>
      </c>
    </row>
    <row r="42" spans="1:14" ht="12.75" customHeight="1" thickBot="1" x14ac:dyDescent="0.25">
      <c r="A42" s="887" t="s">
        <v>659</v>
      </c>
      <c r="B42" s="468" t="s">
        <v>832</v>
      </c>
      <c r="C42" s="415">
        <f>SUM(C36:C41)</f>
        <v>181004</v>
      </c>
      <c r="D42" s="415">
        <f t="shared" ref="D42:L42" si="3">SUM(D36:D41)</f>
        <v>28078</v>
      </c>
      <c r="E42" s="415">
        <f t="shared" si="3"/>
        <v>8221</v>
      </c>
      <c r="F42" s="415">
        <f t="shared" si="3"/>
        <v>1607</v>
      </c>
      <c r="G42" s="415">
        <f t="shared" si="3"/>
        <v>0</v>
      </c>
      <c r="H42" s="415">
        <f t="shared" si="3"/>
        <v>270</v>
      </c>
      <c r="I42" s="415">
        <f t="shared" si="3"/>
        <v>0</v>
      </c>
      <c r="J42" s="415">
        <f t="shared" si="3"/>
        <v>0</v>
      </c>
      <c r="K42" s="415">
        <f t="shared" si="3"/>
        <v>219180</v>
      </c>
      <c r="L42" s="415">
        <f t="shared" si="3"/>
        <v>223595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c r="G44" s="418"/>
      <c r="H44" s="418"/>
      <c r="I44" s="436"/>
      <c r="J44" s="436"/>
      <c r="K44" s="420">
        <f>SUM(C44:J44)</f>
        <v>0</v>
      </c>
      <c r="L44" s="418"/>
    </row>
    <row r="45" spans="1:14" x14ac:dyDescent="0.2">
      <c r="A45" s="1813" t="s">
        <v>976</v>
      </c>
      <c r="B45" s="267">
        <v>2220</v>
      </c>
      <c r="C45" s="412">
        <v>84895</v>
      </c>
      <c r="D45" s="412">
        <v>18765</v>
      </c>
      <c r="E45" s="412">
        <v>3199</v>
      </c>
      <c r="F45" s="412">
        <v>8233</v>
      </c>
      <c r="G45" s="412"/>
      <c r="H45" s="412">
        <v>224</v>
      </c>
      <c r="I45" s="436"/>
      <c r="J45" s="436"/>
      <c r="K45" s="420">
        <f>SUM(C45:J45)</f>
        <v>115316</v>
      </c>
      <c r="L45" s="412">
        <v>117979</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84895</v>
      </c>
      <c r="D47" s="415">
        <f t="shared" ref="D47:K47" si="4">SUM(D44:D46)</f>
        <v>18765</v>
      </c>
      <c r="E47" s="415">
        <f t="shared" si="4"/>
        <v>3199</v>
      </c>
      <c r="F47" s="415">
        <f t="shared" si="4"/>
        <v>8233</v>
      </c>
      <c r="G47" s="415">
        <f t="shared" si="4"/>
        <v>0</v>
      </c>
      <c r="H47" s="415">
        <f t="shared" si="4"/>
        <v>224</v>
      </c>
      <c r="I47" s="415">
        <f t="shared" si="4"/>
        <v>0</v>
      </c>
      <c r="J47" s="415">
        <f t="shared" si="4"/>
        <v>0</v>
      </c>
      <c r="K47" s="415">
        <f t="shared" si="4"/>
        <v>115316</v>
      </c>
      <c r="L47" s="415">
        <f>SUM(L44:L46)</f>
        <v>117979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5905</v>
      </c>
      <c r="D49" s="418">
        <v>6153</v>
      </c>
      <c r="E49" s="418">
        <v>37807</v>
      </c>
      <c r="F49" s="418">
        <v>775</v>
      </c>
      <c r="G49" s="418"/>
      <c r="H49" s="418">
        <v>18140</v>
      </c>
      <c r="I49" s="436"/>
      <c r="J49" s="436"/>
      <c r="K49" s="420">
        <f>SUM(C49:J49)</f>
        <v>68780</v>
      </c>
      <c r="L49" s="418">
        <v>64992</v>
      </c>
    </row>
    <row r="50" spans="1:14" x14ac:dyDescent="0.2">
      <c r="A50" s="1813" t="s">
        <v>979</v>
      </c>
      <c r="B50" s="267">
        <v>2320</v>
      </c>
      <c r="C50" s="412">
        <f>88494+33984</f>
        <v>122478</v>
      </c>
      <c r="D50" s="412">
        <v>50773</v>
      </c>
      <c r="E50" s="412">
        <v>757</v>
      </c>
      <c r="F50" s="412"/>
      <c r="G50" s="412"/>
      <c r="H50" s="412">
        <v>1301</v>
      </c>
      <c r="I50" s="436"/>
      <c r="J50" s="436"/>
      <c r="K50" s="420">
        <f>SUM(C50:J50)</f>
        <v>175309</v>
      </c>
      <c r="L50" s="412">
        <v>170365</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128383</v>
      </c>
      <c r="D53" s="415">
        <f t="shared" ref="D53:L53" si="5">SUM(D49:D52)</f>
        <v>56926</v>
      </c>
      <c r="E53" s="415">
        <f t="shared" si="5"/>
        <v>38564</v>
      </c>
      <c r="F53" s="415">
        <f t="shared" si="5"/>
        <v>775</v>
      </c>
      <c r="G53" s="415">
        <f t="shared" si="5"/>
        <v>0</v>
      </c>
      <c r="H53" s="415">
        <f t="shared" si="5"/>
        <v>19441</v>
      </c>
      <c r="I53" s="415">
        <f t="shared" si="5"/>
        <v>0</v>
      </c>
      <c r="J53" s="415">
        <f t="shared" si="5"/>
        <v>0</v>
      </c>
      <c r="K53" s="415">
        <f t="shared" si="5"/>
        <v>244089</v>
      </c>
      <c r="L53" s="415">
        <f t="shared" si="5"/>
        <v>235357</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f>76100+23940+25377</f>
        <v>125417</v>
      </c>
      <c r="D55" s="418">
        <v>19026</v>
      </c>
      <c r="E55" s="418">
        <v>1358</v>
      </c>
      <c r="F55" s="418"/>
      <c r="G55" s="418"/>
      <c r="H55" s="418">
        <v>480</v>
      </c>
      <c r="I55" s="436"/>
      <c r="J55" s="436"/>
      <c r="K55" s="420">
        <f>SUM(C55:J55)</f>
        <v>146281</v>
      </c>
      <c r="L55" s="418">
        <v>154540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125417</v>
      </c>
      <c r="D57" s="421">
        <f t="shared" ref="D57:K57" si="6">SUM(D55:D56)</f>
        <v>19026</v>
      </c>
      <c r="E57" s="421">
        <f t="shared" si="6"/>
        <v>1358</v>
      </c>
      <c r="F57" s="421">
        <f t="shared" si="6"/>
        <v>0</v>
      </c>
      <c r="G57" s="421">
        <f t="shared" si="6"/>
        <v>0</v>
      </c>
      <c r="H57" s="421">
        <f t="shared" si="6"/>
        <v>480</v>
      </c>
      <c r="I57" s="421">
        <f t="shared" si="6"/>
        <v>0</v>
      </c>
      <c r="J57" s="421">
        <f t="shared" si="6"/>
        <v>0</v>
      </c>
      <c r="K57" s="421">
        <f t="shared" si="6"/>
        <v>146281</v>
      </c>
      <c r="L57" s="415">
        <f>SUM(L55:L56)</f>
        <v>154540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34896</v>
      </c>
      <c r="D60" s="412">
        <v>10011</v>
      </c>
      <c r="E60" s="412">
        <v>355</v>
      </c>
      <c r="F60" s="412"/>
      <c r="G60" s="412"/>
      <c r="H60" s="412"/>
      <c r="I60" s="436"/>
      <c r="J60" s="436"/>
      <c r="K60" s="420">
        <f t="shared" si="7"/>
        <v>45262</v>
      </c>
      <c r="L60" s="412">
        <v>45708</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69014</v>
      </c>
      <c r="D63" s="412"/>
      <c r="E63" s="412"/>
      <c r="F63" s="412">
        <v>178112</v>
      </c>
      <c r="G63" s="412"/>
      <c r="H63" s="412">
        <v>487</v>
      </c>
      <c r="I63" s="436"/>
      <c r="J63" s="436"/>
      <c r="K63" s="420">
        <f t="shared" si="7"/>
        <v>247613</v>
      </c>
      <c r="L63" s="412">
        <v>246727</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103910</v>
      </c>
      <c r="D65" s="415">
        <f t="shared" ref="D65:L65" si="8">SUM(D59:D64)</f>
        <v>10011</v>
      </c>
      <c r="E65" s="415">
        <f t="shared" si="8"/>
        <v>355</v>
      </c>
      <c r="F65" s="415">
        <f t="shared" si="8"/>
        <v>178112</v>
      </c>
      <c r="G65" s="415">
        <f t="shared" si="8"/>
        <v>0</v>
      </c>
      <c r="H65" s="415">
        <f t="shared" si="8"/>
        <v>487</v>
      </c>
      <c r="I65" s="415">
        <f t="shared" si="8"/>
        <v>0</v>
      </c>
      <c r="J65" s="415">
        <f t="shared" si="8"/>
        <v>0</v>
      </c>
      <c r="K65" s="415">
        <f t="shared" si="8"/>
        <v>292875</v>
      </c>
      <c r="L65" s="415">
        <f t="shared" si="8"/>
        <v>292435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623609</v>
      </c>
      <c r="D74" s="425">
        <f t="shared" ref="D74:K74" si="10">SUM(D42,D47,D53,D57,D65,D72,D73)</f>
        <v>132806</v>
      </c>
      <c r="E74" s="425">
        <f t="shared" si="10"/>
        <v>51697</v>
      </c>
      <c r="F74" s="425">
        <f t="shared" si="10"/>
        <v>188727</v>
      </c>
      <c r="G74" s="425">
        <f t="shared" si="10"/>
        <v>0</v>
      </c>
      <c r="H74" s="425">
        <f t="shared" si="10"/>
        <v>20902</v>
      </c>
      <c r="I74" s="425">
        <f t="shared" si="10"/>
        <v>0</v>
      </c>
      <c r="J74" s="425">
        <f t="shared" si="10"/>
        <v>0</v>
      </c>
      <c r="K74" s="425">
        <f t="shared" si="10"/>
        <v>1017741</v>
      </c>
      <c r="L74" s="425">
        <f>SUM(L42,L47,L53,L57,L65,L72,L73)</f>
        <v>1023906</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2000</v>
      </c>
    </row>
    <row r="79" spans="1:14" x14ac:dyDescent="0.2">
      <c r="A79" s="1813" t="s">
        <v>349</v>
      </c>
      <c r="B79" s="267">
        <v>4120</v>
      </c>
      <c r="C79" s="413"/>
      <c r="D79" s="413"/>
      <c r="E79" s="412">
        <v>53525</v>
      </c>
      <c r="F79" s="413"/>
      <c r="G79" s="413"/>
      <c r="H79" s="412"/>
      <c r="I79" s="507"/>
      <c r="J79" s="507"/>
      <c r="K79" s="414">
        <f t="shared" si="11"/>
        <v>53525</v>
      </c>
      <c r="L79" s="412">
        <v>51712</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v>3000</v>
      </c>
    </row>
    <row r="84" spans="1:12" ht="13.5" thickBot="1" x14ac:dyDescent="0.25">
      <c r="A84" s="887" t="s">
        <v>1919</v>
      </c>
      <c r="B84" s="533">
        <v>4100</v>
      </c>
      <c r="C84" s="413"/>
      <c r="D84" s="413"/>
      <c r="E84" s="415">
        <f>SUM(E78:E83)</f>
        <v>53525</v>
      </c>
      <c r="F84" s="413"/>
      <c r="G84" s="413"/>
      <c r="H84" s="415">
        <f>SUM(H78:H83)</f>
        <v>0</v>
      </c>
      <c r="I84" s="507"/>
      <c r="J84" s="507"/>
      <c r="K84" s="415">
        <f>SUM(K78:K83)</f>
        <v>53525</v>
      </c>
      <c r="L84" s="415">
        <f>SUM(L78:L83)</f>
        <v>56712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51188</v>
      </c>
      <c r="I88" s="507"/>
      <c r="J88" s="507"/>
      <c r="K88" s="520">
        <f t="shared" si="12"/>
        <v>51188</v>
      </c>
      <c r="L88" s="442">
        <v>40000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51188</v>
      </c>
      <c r="I92" s="507"/>
      <c r="J92" s="507"/>
      <c r="K92" s="520">
        <f t="shared" si="12"/>
        <v>51188</v>
      </c>
      <c r="L92" s="1062">
        <f>SUM(L85:L91)</f>
        <v>40000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53525</v>
      </c>
      <c r="F102" s="413"/>
      <c r="G102" s="413"/>
      <c r="H102" s="425">
        <f>SUM(H84,H92,H100,H101)</f>
        <v>51188</v>
      </c>
      <c r="I102" s="507"/>
      <c r="J102" s="507"/>
      <c r="K102" s="425">
        <f>SUM(K84,K92,K100,K101)</f>
        <v>104713</v>
      </c>
      <c r="L102" s="425">
        <f>SUM(L84,L92,L100,L101)</f>
        <v>96712</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v>263</v>
      </c>
      <c r="I109" s="433"/>
      <c r="J109" s="433"/>
      <c r="K109" s="414">
        <f>H109</f>
        <v>263</v>
      </c>
      <c r="L109" s="412"/>
      <c r="M109" s="903"/>
      <c r="N109" s="903"/>
    </row>
    <row r="110" spans="1:14" s="297" customFormat="1" ht="12.75" customHeight="1" thickBot="1" x14ac:dyDescent="0.25">
      <c r="A110" s="887" t="s">
        <v>1311</v>
      </c>
      <c r="B110" s="465" t="s">
        <v>834</v>
      </c>
      <c r="C110" s="413"/>
      <c r="D110" s="413"/>
      <c r="E110" s="413"/>
      <c r="F110" s="413"/>
      <c r="G110" s="413"/>
      <c r="H110" s="415">
        <f>SUM(H105:H109)</f>
        <v>263</v>
      </c>
      <c r="I110" s="433"/>
      <c r="J110" s="433"/>
      <c r="K110" s="415">
        <f>SUM(K105:K109)</f>
        <v>263</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263</v>
      </c>
      <c r="I112" s="433"/>
      <c r="J112" s="433"/>
      <c r="K112" s="1062">
        <f>SUM(K110:K111)</f>
        <v>263</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3320050</v>
      </c>
      <c r="D114" s="415">
        <f t="shared" ref="D114:K114" si="13">SUM(D33,D74,D75,D102,D112,D113)</f>
        <v>843248</v>
      </c>
      <c r="E114" s="415">
        <f t="shared" si="13"/>
        <v>246429</v>
      </c>
      <c r="F114" s="415">
        <f t="shared" si="13"/>
        <v>320177</v>
      </c>
      <c r="G114" s="415">
        <f t="shared" si="13"/>
        <v>75490</v>
      </c>
      <c r="H114" s="415">
        <f>SUM(H33,H74,H75,H102,H112,H113)</f>
        <v>199610</v>
      </c>
      <c r="I114" s="415">
        <f t="shared" si="13"/>
        <v>0</v>
      </c>
      <c r="J114" s="415">
        <f t="shared" si="13"/>
        <v>0</v>
      </c>
      <c r="K114" s="415">
        <f t="shared" si="13"/>
        <v>5005004</v>
      </c>
      <c r="L114" s="415">
        <f>SUM(L33,L74,L75,L102,L112,L113)</f>
        <v>5268127</v>
      </c>
    </row>
    <row r="115" spans="1:14" ht="23.25" thickTop="1" x14ac:dyDescent="0.2">
      <c r="A115" s="1825" t="s">
        <v>1177</v>
      </c>
      <c r="B115" s="892"/>
      <c r="C115" s="416"/>
      <c r="D115" s="416"/>
      <c r="E115" s="416"/>
      <c r="F115" s="416"/>
      <c r="G115" s="416"/>
      <c r="H115" s="416"/>
      <c r="I115" s="416"/>
      <c r="J115" s="416"/>
      <c r="K115" s="440">
        <f>'Revenues 9-14'!C275-'Expenditures 15-22'!K114</f>
        <v>-1148871</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v>6000</v>
      </c>
      <c r="H123" s="412"/>
      <c r="I123" s="436"/>
      <c r="J123" s="436"/>
      <c r="K123" s="415">
        <f>SUM(C123:J123)</f>
        <v>6000</v>
      </c>
      <c r="L123" s="412">
        <v>41500</v>
      </c>
    </row>
    <row r="124" spans="1:14" ht="14.25" thickTop="1" thickBot="1" x14ac:dyDescent="0.25">
      <c r="A124" s="1813" t="s">
        <v>221</v>
      </c>
      <c r="B124" s="267">
        <v>2540</v>
      </c>
      <c r="C124" s="412">
        <v>204883</v>
      </c>
      <c r="D124" s="412">
        <v>55443</v>
      </c>
      <c r="E124" s="412">
        <f>55391+44193</f>
        <v>99584</v>
      </c>
      <c r="F124" s="412">
        <v>174329</v>
      </c>
      <c r="G124" s="412"/>
      <c r="H124" s="412"/>
      <c r="I124" s="436"/>
      <c r="J124" s="436"/>
      <c r="K124" s="415">
        <f>SUM(C124:J124)</f>
        <v>534239</v>
      </c>
      <c r="L124" s="412">
        <v>610486</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204883</v>
      </c>
      <c r="D127" s="415">
        <f t="shared" ref="D127:L127" si="14">SUM(D122:D126)</f>
        <v>55443</v>
      </c>
      <c r="E127" s="415">
        <f t="shared" si="14"/>
        <v>99584</v>
      </c>
      <c r="F127" s="415">
        <f t="shared" si="14"/>
        <v>174329</v>
      </c>
      <c r="G127" s="415">
        <f t="shared" si="14"/>
        <v>6000</v>
      </c>
      <c r="H127" s="415">
        <f t="shared" si="14"/>
        <v>0</v>
      </c>
      <c r="I127" s="415">
        <f t="shared" si="14"/>
        <v>0</v>
      </c>
      <c r="J127" s="415">
        <f t="shared" si="14"/>
        <v>0</v>
      </c>
      <c r="K127" s="415">
        <f t="shared" si="14"/>
        <v>540239</v>
      </c>
      <c r="L127" s="415">
        <f t="shared" si="14"/>
        <v>651986</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204883</v>
      </c>
      <c r="D129" s="425">
        <f t="shared" ref="D129:L129" si="15">SUM(D120,D127,D128)</f>
        <v>55443</v>
      </c>
      <c r="E129" s="425">
        <f t="shared" si="15"/>
        <v>99584</v>
      </c>
      <c r="F129" s="425">
        <f t="shared" si="15"/>
        <v>174329</v>
      </c>
      <c r="G129" s="425">
        <f t="shared" si="15"/>
        <v>6000</v>
      </c>
      <c r="H129" s="425">
        <f t="shared" si="15"/>
        <v>0</v>
      </c>
      <c r="I129" s="425">
        <f t="shared" si="15"/>
        <v>0</v>
      </c>
      <c r="J129" s="425">
        <f t="shared" si="15"/>
        <v>0</v>
      </c>
      <c r="K129" s="425">
        <f t="shared" si="15"/>
        <v>540239</v>
      </c>
      <c r="L129" s="425">
        <f t="shared" si="15"/>
        <v>651986</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5000</v>
      </c>
    </row>
    <row r="150" spans="1:14" ht="12.75" customHeight="1" thickTop="1" thickBot="1" x14ac:dyDescent="0.25">
      <c r="A150" s="2242" t="s">
        <v>724</v>
      </c>
      <c r="B150" s="2243"/>
      <c r="C150" s="415">
        <f>SUM(C129,C130,C138,C148,C149)</f>
        <v>204883</v>
      </c>
      <c r="D150" s="415">
        <f t="shared" ref="D150:K150" si="16">SUM(D129,D130,D138,D148,D149)</f>
        <v>55443</v>
      </c>
      <c r="E150" s="415">
        <f t="shared" si="16"/>
        <v>99584</v>
      </c>
      <c r="F150" s="415">
        <f t="shared" si="16"/>
        <v>174329</v>
      </c>
      <c r="G150" s="415">
        <f t="shared" si="16"/>
        <v>6000</v>
      </c>
      <c r="H150" s="415">
        <f t="shared" si="16"/>
        <v>0</v>
      </c>
      <c r="I150" s="415">
        <f t="shared" si="16"/>
        <v>0</v>
      </c>
      <c r="J150" s="415">
        <f t="shared" si="16"/>
        <v>0</v>
      </c>
      <c r="K150" s="415">
        <f t="shared" si="16"/>
        <v>540239</v>
      </c>
      <c r="L150" s="415">
        <f>SUM(L129,L130,L138,L148,L149)</f>
        <v>656986</v>
      </c>
    </row>
    <row r="151" spans="1:14" ht="12.75" customHeight="1" thickTop="1" x14ac:dyDescent="0.2">
      <c r="A151" s="2238" t="s">
        <v>1403</v>
      </c>
      <c r="B151" s="2239"/>
      <c r="C151" s="416"/>
      <c r="D151" s="416"/>
      <c r="E151" s="416"/>
      <c r="F151" s="416"/>
      <c r="G151" s="416"/>
      <c r="H151" s="416"/>
      <c r="I151" s="416"/>
      <c r="J151" s="413"/>
      <c r="K151" s="440">
        <f>'Revenues 9-14'!D275-'Expenditures 15-22'!K150</f>
        <v>106700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6100</v>
      </c>
      <c r="I163" s="413"/>
      <c r="J163" s="413"/>
      <c r="K163" s="414">
        <f>SUM(C163:H163)</f>
        <v>6100</v>
      </c>
      <c r="L163" s="1863">
        <v>6100</v>
      </c>
    </row>
    <row r="164" spans="1:14" ht="33.75" customHeight="1" x14ac:dyDescent="0.2">
      <c r="A164" s="1833" t="s">
        <v>293</v>
      </c>
      <c r="B164" s="536" t="s">
        <v>32</v>
      </c>
      <c r="C164" s="413"/>
      <c r="D164" s="413"/>
      <c r="E164" s="413"/>
      <c r="F164" s="413"/>
      <c r="G164" s="413"/>
      <c r="H164" s="1866">
        <v>610000</v>
      </c>
      <c r="I164" s="413"/>
      <c r="J164" s="413"/>
      <c r="K164" s="414">
        <f>SUM(C164:J164)</f>
        <v>610000</v>
      </c>
      <c r="L164" s="1866">
        <v>610000</v>
      </c>
    </row>
    <row r="165" spans="1:14" ht="13.5" customHeight="1" thickBot="1" x14ac:dyDescent="0.25">
      <c r="A165" s="1817" t="s">
        <v>885</v>
      </c>
      <c r="B165" s="537" t="s">
        <v>88</v>
      </c>
      <c r="C165" s="413"/>
      <c r="D165" s="413"/>
      <c r="E165" s="426"/>
      <c r="F165" s="413"/>
      <c r="G165" s="413"/>
      <c r="H165" s="1866">
        <v>755</v>
      </c>
      <c r="I165" s="507"/>
      <c r="J165" s="413"/>
      <c r="K165" s="414">
        <f>SUM(C165:J165)</f>
        <v>755</v>
      </c>
      <c r="L165" s="1866">
        <v>750</v>
      </c>
    </row>
    <row r="166" spans="1:14" ht="12.75" customHeight="1" thickTop="1" thickBot="1" x14ac:dyDescent="0.25">
      <c r="A166" s="887" t="s">
        <v>743</v>
      </c>
      <c r="B166" s="468" t="s">
        <v>582</v>
      </c>
      <c r="C166" s="413"/>
      <c r="D166" s="413"/>
      <c r="E166" s="428">
        <f>SUM(E162,E163,E164,E165)</f>
        <v>0</v>
      </c>
      <c r="F166" s="413"/>
      <c r="G166" s="413"/>
      <c r="H166" s="425">
        <f>SUM(H162,H163,H164,H165)</f>
        <v>616855</v>
      </c>
      <c r="I166" s="437"/>
      <c r="J166" s="413"/>
      <c r="K166" s="425">
        <f>SUM(K162,K163,K164,K165)</f>
        <v>616855</v>
      </c>
      <c r="L166" s="425">
        <f>SUM(L162,L163,L164,L165)</f>
        <v>616850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616855</v>
      </c>
      <c r="I168" s="437"/>
      <c r="J168" s="413"/>
      <c r="K168" s="425">
        <f>SUM(K154,K166,K167)</f>
        <v>616855</v>
      </c>
      <c r="L168" s="425">
        <f>SUM(L154,L166,L167)</f>
        <v>616850</v>
      </c>
    </row>
    <row r="169" spans="1:14" ht="23.25" thickTop="1" x14ac:dyDescent="0.2">
      <c r="A169" s="1825" t="s">
        <v>1177</v>
      </c>
      <c r="B169" s="467"/>
      <c r="C169" s="413"/>
      <c r="D169" s="413"/>
      <c r="E169" s="413"/>
      <c r="F169" s="413"/>
      <c r="G169" s="413"/>
      <c r="H169" s="416"/>
      <c r="I169" s="413"/>
      <c r="J169" s="413"/>
      <c r="K169" s="440">
        <f>'Revenues 9-14'!E275-'Expenditures 15-22'!K168</f>
        <v>6549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109242</v>
      </c>
      <c r="D176" s="412"/>
      <c r="E176" s="412">
        <f>32277+1482+3756</f>
        <v>37515</v>
      </c>
      <c r="F176" s="412">
        <f>5064+26605</f>
        <v>31669</v>
      </c>
      <c r="G176" s="412"/>
      <c r="H176" s="412"/>
      <c r="I176" s="436"/>
      <c r="J176" s="436"/>
      <c r="K176" s="414">
        <f>SUM(C176:J176)</f>
        <v>178426</v>
      </c>
      <c r="L176" s="412">
        <v>326470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109242</v>
      </c>
      <c r="D178" s="425">
        <f t="shared" ref="D178:J178" si="17">SUM(D174,D176,D177)</f>
        <v>0</v>
      </c>
      <c r="E178" s="425">
        <f t="shared" si="17"/>
        <v>37515</v>
      </c>
      <c r="F178" s="425">
        <f t="shared" si="17"/>
        <v>31669</v>
      </c>
      <c r="G178" s="425">
        <f t="shared" si="17"/>
        <v>0</v>
      </c>
      <c r="H178" s="425">
        <f t="shared" si="17"/>
        <v>0</v>
      </c>
      <c r="I178" s="425">
        <f t="shared" si="17"/>
        <v>0</v>
      </c>
      <c r="J178" s="425">
        <f t="shared" si="17"/>
        <v>0</v>
      </c>
      <c r="K178" s="425">
        <f>SUM(K174,K176,K177)</f>
        <v>178426</v>
      </c>
      <c r="L178" s="425">
        <f>SUM(L174, L176:L177)</f>
        <v>326470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v>34510</v>
      </c>
      <c r="I182" s="507"/>
      <c r="J182" s="413"/>
      <c r="K182" s="414">
        <f t="shared" ref="K182:K187" si="18">SUM(E182,H182)</f>
        <v>34510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34510</v>
      </c>
      <c r="I188" s="507"/>
      <c r="J188" s="413"/>
      <c r="K188" s="415">
        <f>SUM(K182:K187)</f>
        <v>34510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34510</v>
      </c>
      <c r="I190" s="507"/>
      <c r="J190" s="413"/>
      <c r="K190" s="425">
        <f>SUM(K188,K189)</f>
        <v>34510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v>85160</v>
      </c>
      <c r="I200" s="413"/>
      <c r="J200" s="413"/>
      <c r="K200" s="414">
        <f>SUM(H200)</f>
        <v>85160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85160</v>
      </c>
      <c r="I202" s="413"/>
      <c r="J202" s="413"/>
      <c r="K202" s="425">
        <f>SUM(K198,K199,K200,K201)</f>
        <v>85160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5000</v>
      </c>
    </row>
    <row r="204" spans="1:14" ht="12.75" customHeight="1" thickTop="1" thickBot="1" x14ac:dyDescent="0.25">
      <c r="A204" s="1834" t="s">
        <v>317</v>
      </c>
      <c r="B204" s="470"/>
      <c r="C204" s="415">
        <f>SUM(C178,C179)</f>
        <v>109242</v>
      </c>
      <c r="D204" s="415">
        <f>SUM(D178,D179)</f>
        <v>0</v>
      </c>
      <c r="E204" s="415">
        <f>SUM(E178,E179,E190)</f>
        <v>37515</v>
      </c>
      <c r="F204" s="415">
        <f>SUM(F178,F179)</f>
        <v>31669</v>
      </c>
      <c r="G204" s="415">
        <f>SUM(G178,G179)</f>
        <v>0</v>
      </c>
      <c r="H204" s="415">
        <f>SUM(H178,H179,H190,H202,H203)</f>
        <v>119670</v>
      </c>
      <c r="I204" s="415">
        <f>SUM(I178,I179)</f>
        <v>0</v>
      </c>
      <c r="J204" s="415">
        <f>SUM(J178,J179)</f>
        <v>0</v>
      </c>
      <c r="K204" s="414">
        <f>SUM(K178,K179,K190,K202,K203)</f>
        <v>298096</v>
      </c>
      <c r="L204" s="415">
        <f>SUM(L178,L179,L190,L202,L203)</f>
        <v>331470</v>
      </c>
    </row>
    <row r="205" spans="1:14" ht="23.25" thickTop="1" x14ac:dyDescent="0.2">
      <c r="A205" s="1825" t="s">
        <v>1177</v>
      </c>
      <c r="B205" s="467"/>
      <c r="C205" s="416"/>
      <c r="D205" s="416"/>
      <c r="E205" s="416"/>
      <c r="F205" s="416"/>
      <c r="G205" s="416"/>
      <c r="H205" s="416"/>
      <c r="I205" s="413"/>
      <c r="J205" s="413"/>
      <c r="K205" s="440">
        <f>'Revenues 9-14'!F275-'Expenditures 15-22'!K204</f>
        <v>59916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39285</v>
      </c>
      <c r="E209" s="413"/>
      <c r="F209" s="413"/>
      <c r="G209" s="413"/>
      <c r="H209" s="413"/>
      <c r="I209" s="413"/>
      <c r="J209" s="413"/>
      <c r="K209" s="414">
        <f>D209</f>
        <v>39285</v>
      </c>
      <c r="L209" s="412">
        <v>41318</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43263</v>
      </c>
      <c r="E211" s="413"/>
      <c r="F211" s="413"/>
      <c r="G211" s="413"/>
      <c r="H211" s="413"/>
      <c r="I211" s="413"/>
      <c r="J211" s="413"/>
      <c r="K211" s="414">
        <f t="shared" si="19"/>
        <v>43263</v>
      </c>
      <c r="L211" s="412">
        <v>45056</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668</v>
      </c>
      <c r="E213" s="413"/>
      <c r="F213" s="413"/>
      <c r="G213" s="413"/>
      <c r="H213" s="413"/>
      <c r="I213" s="413"/>
      <c r="J213" s="413"/>
      <c r="K213" s="414">
        <f t="shared" si="19"/>
        <v>668</v>
      </c>
      <c r="L213" s="412">
        <v>1023</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4142</v>
      </c>
      <c r="E216" s="413"/>
      <c r="F216" s="413"/>
      <c r="G216" s="413"/>
      <c r="H216" s="413"/>
      <c r="I216" s="413"/>
      <c r="J216" s="413"/>
      <c r="K216" s="414">
        <f t="shared" si="19"/>
        <v>4142</v>
      </c>
      <c r="L216" s="412">
        <v>4260</v>
      </c>
    </row>
    <row r="217" spans="1:12" x14ac:dyDescent="0.2">
      <c r="A217" s="1813" t="s">
        <v>1139</v>
      </c>
      <c r="B217" s="267">
        <v>1500</v>
      </c>
      <c r="C217" s="413"/>
      <c r="D217" s="412">
        <v>8805</v>
      </c>
      <c r="E217" s="413"/>
      <c r="F217" s="413"/>
      <c r="G217" s="413"/>
      <c r="H217" s="413"/>
      <c r="I217" s="413"/>
      <c r="J217" s="413"/>
      <c r="K217" s="414">
        <f t="shared" si="19"/>
        <v>8805</v>
      </c>
      <c r="L217" s="412">
        <v>9744</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v>1910</v>
      </c>
      <c r="E220" s="413"/>
      <c r="F220" s="413"/>
      <c r="G220" s="413"/>
      <c r="H220" s="413"/>
      <c r="I220" s="413"/>
      <c r="J220" s="413"/>
      <c r="K220" s="414">
        <f t="shared" si="19"/>
        <v>1910</v>
      </c>
      <c r="L220" s="412">
        <v>1589</v>
      </c>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98073</v>
      </c>
      <c r="E223" s="413"/>
      <c r="F223" s="413"/>
      <c r="G223" s="413"/>
      <c r="H223" s="413"/>
      <c r="I223" s="413"/>
      <c r="J223" s="413"/>
      <c r="K223" s="415">
        <f>SUM(K209:K222)</f>
        <v>98073</v>
      </c>
      <c r="L223" s="415">
        <f>SUM(L209:L222)</f>
        <v>102990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4221</v>
      </c>
      <c r="E226" s="413"/>
      <c r="F226" s="413"/>
      <c r="G226" s="413"/>
      <c r="H226" s="413"/>
      <c r="I226" s="413"/>
      <c r="J226" s="413"/>
      <c r="K226" s="414">
        <f t="shared" ref="K226:K231" si="20">D226</f>
        <v>4221</v>
      </c>
      <c r="L226" s="412">
        <v>4347</v>
      </c>
    </row>
    <row r="227" spans="1:12" x14ac:dyDescent="0.2">
      <c r="A227" s="1813" t="s">
        <v>1288</v>
      </c>
      <c r="B227" s="267">
        <v>2120</v>
      </c>
      <c r="C227" s="413"/>
      <c r="D227" s="412">
        <v>6613</v>
      </c>
      <c r="E227" s="413"/>
      <c r="F227" s="413"/>
      <c r="G227" s="413"/>
      <c r="H227" s="413"/>
      <c r="I227" s="413"/>
      <c r="J227" s="413"/>
      <c r="K227" s="414">
        <f t="shared" si="20"/>
        <v>6613</v>
      </c>
      <c r="L227" s="412">
        <v>6571</v>
      </c>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v>1549</v>
      </c>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10834</v>
      </c>
      <c r="E232" s="413"/>
      <c r="F232" s="413"/>
      <c r="G232" s="413"/>
      <c r="H232" s="413"/>
      <c r="I232" s="413"/>
      <c r="J232" s="413"/>
      <c r="K232" s="415">
        <f>SUM(K226:K231)</f>
        <v>10834</v>
      </c>
      <c r="L232" s="415">
        <f>SUM(L226:L231)</f>
        <v>12467</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4459</v>
      </c>
      <c r="E235" s="413"/>
      <c r="F235" s="413"/>
      <c r="G235" s="413"/>
      <c r="H235" s="413"/>
      <c r="I235" s="413"/>
      <c r="J235" s="413"/>
      <c r="K235" s="420">
        <f>D235</f>
        <v>4459</v>
      </c>
      <c r="L235" s="412">
        <v>4504</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4459</v>
      </c>
      <c r="E237" s="413"/>
      <c r="F237" s="413"/>
      <c r="G237" s="413"/>
      <c r="H237" s="413"/>
      <c r="I237" s="413"/>
      <c r="J237" s="413"/>
      <c r="K237" s="415">
        <f>SUM(K234:K236)</f>
        <v>4459</v>
      </c>
      <c r="L237" s="415">
        <f>SUM(L234:L236)</f>
        <v>4504</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181</v>
      </c>
      <c r="E239" s="413"/>
      <c r="F239" s="413"/>
      <c r="G239" s="413"/>
      <c r="H239" s="413"/>
      <c r="I239" s="413"/>
      <c r="J239" s="413"/>
      <c r="K239" s="420">
        <f>D239</f>
        <v>181</v>
      </c>
      <c r="L239" s="418">
        <v>455</v>
      </c>
    </row>
    <row r="240" spans="1:12" x14ac:dyDescent="0.2">
      <c r="A240" s="1813" t="s">
        <v>979</v>
      </c>
      <c r="B240" s="267">
        <v>2320</v>
      </c>
      <c r="C240" s="413"/>
      <c r="D240" s="412">
        <v>9503</v>
      </c>
      <c r="E240" s="413"/>
      <c r="F240" s="413"/>
      <c r="G240" s="413"/>
      <c r="H240" s="413"/>
      <c r="I240" s="413"/>
      <c r="J240" s="413"/>
      <c r="K240" s="420">
        <f t="shared" ref="K240:K250" si="21">D240</f>
        <v>9503</v>
      </c>
      <c r="L240" s="412">
        <v>9820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9684</v>
      </c>
      <c r="E251" s="413"/>
      <c r="F251" s="413"/>
      <c r="G251" s="413"/>
      <c r="H251" s="413"/>
      <c r="I251" s="413"/>
      <c r="J251" s="413"/>
      <c r="K251" s="415">
        <f>SUM(K239:K250)</f>
        <v>9684</v>
      </c>
      <c r="L251" s="415">
        <f>SUM(L239:L250)</f>
        <v>10275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6761</v>
      </c>
      <c r="E253" s="413"/>
      <c r="F253" s="413"/>
      <c r="G253" s="413"/>
      <c r="H253" s="413"/>
      <c r="I253" s="413"/>
      <c r="J253" s="413"/>
      <c r="K253" s="420">
        <f>D253</f>
        <v>6761</v>
      </c>
      <c r="L253" s="418">
        <v>7133</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6761</v>
      </c>
      <c r="E255" s="413"/>
      <c r="F255" s="413"/>
      <c r="G255" s="413"/>
      <c r="H255" s="413"/>
      <c r="I255" s="413"/>
      <c r="J255" s="413"/>
      <c r="K255" s="415">
        <f>SUM(K253:K254)</f>
        <v>6761</v>
      </c>
      <c r="L255" s="415">
        <f>SUM(L253:L254)</f>
        <v>7133</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11085</v>
      </c>
      <c r="E258" s="413"/>
      <c r="F258" s="413"/>
      <c r="G258" s="413"/>
      <c r="H258" s="413"/>
      <c r="I258" s="413"/>
      <c r="J258" s="413"/>
      <c r="K258" s="420">
        <f t="shared" ref="K258:K263" si="22">D258</f>
        <v>11085</v>
      </c>
      <c r="L258" s="412">
        <v>11342</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51353</v>
      </c>
      <c r="E260" s="413"/>
      <c r="F260" s="413"/>
      <c r="G260" s="413"/>
      <c r="H260" s="413"/>
      <c r="I260" s="413"/>
      <c r="J260" s="413"/>
      <c r="K260" s="420">
        <f t="shared" si="22"/>
        <v>51353</v>
      </c>
      <c r="L260" s="412">
        <v>60237</v>
      </c>
    </row>
    <row r="261" spans="1:12" x14ac:dyDescent="0.2">
      <c r="A261" s="1813" t="s">
        <v>1129</v>
      </c>
      <c r="B261" s="267">
        <v>2550</v>
      </c>
      <c r="C261" s="413"/>
      <c r="D261" s="412">
        <v>15338</v>
      </c>
      <c r="E261" s="413"/>
      <c r="F261" s="413"/>
      <c r="G261" s="413"/>
      <c r="H261" s="413"/>
      <c r="I261" s="413"/>
      <c r="J261" s="413"/>
      <c r="K261" s="420">
        <f t="shared" si="22"/>
        <v>15338</v>
      </c>
      <c r="L261" s="412">
        <v>15706</v>
      </c>
    </row>
    <row r="262" spans="1:12" x14ac:dyDescent="0.2">
      <c r="A262" s="1813" t="s">
        <v>107</v>
      </c>
      <c r="B262" s="267">
        <v>2560</v>
      </c>
      <c r="C262" s="413"/>
      <c r="D262" s="412">
        <v>11650</v>
      </c>
      <c r="E262" s="413"/>
      <c r="F262" s="413"/>
      <c r="G262" s="413"/>
      <c r="H262" s="413"/>
      <c r="I262" s="413"/>
      <c r="J262" s="413"/>
      <c r="K262" s="420">
        <f t="shared" si="22"/>
        <v>11650</v>
      </c>
      <c r="L262" s="412">
        <v>12350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89426</v>
      </c>
      <c r="E264" s="413"/>
      <c r="F264" s="413"/>
      <c r="G264" s="413"/>
      <c r="H264" s="413"/>
      <c r="I264" s="413"/>
      <c r="J264" s="413"/>
      <c r="K264" s="415">
        <f>SUM(K257:K263)</f>
        <v>89426</v>
      </c>
      <c r="L264" s="415">
        <f>SUM(L257:L263)</f>
        <v>99635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121164</v>
      </c>
      <c r="E273" s="413"/>
      <c r="F273" s="413"/>
      <c r="G273" s="413"/>
      <c r="H273" s="413"/>
      <c r="I273" s="413"/>
      <c r="J273" s="413"/>
      <c r="K273" s="425">
        <f>SUM(K232,K237,K251,K255,K264,K271,K272)</f>
        <v>121164</v>
      </c>
      <c r="L273" s="425">
        <f>SUM(L232,L237,L251,L255,L264,L271,L272)</f>
        <v>134014</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6000</v>
      </c>
    </row>
    <row r="288" spans="1:12" ht="12.75" customHeight="1" thickTop="1" thickBot="1" x14ac:dyDescent="0.25">
      <c r="A288" s="2242" t="s">
        <v>595</v>
      </c>
      <c r="B288" s="2244"/>
      <c r="C288" s="413"/>
      <c r="D288" s="415">
        <f>SUM(D223,D273,D274,D278)</f>
        <v>219237</v>
      </c>
      <c r="E288" s="413"/>
      <c r="F288" s="413"/>
      <c r="G288" s="413"/>
      <c r="H288" s="415">
        <f>H286</f>
        <v>0</v>
      </c>
      <c r="I288" s="413"/>
      <c r="J288" s="413"/>
      <c r="K288" s="415">
        <f>SUM(K223,K273,K274,K278,K286,K287)</f>
        <v>219237</v>
      </c>
      <c r="L288" s="415">
        <f>SUM(L223,L273,L274,L278,L286,L287)</f>
        <v>243004</v>
      </c>
    </row>
    <row r="289" spans="1:14" ht="23.25" thickTop="1" x14ac:dyDescent="0.2">
      <c r="A289" s="901" t="s">
        <v>1177</v>
      </c>
      <c r="B289" s="902"/>
      <c r="C289" s="413"/>
      <c r="D289" s="416"/>
      <c r="E289" s="413"/>
      <c r="F289" s="413"/>
      <c r="G289" s="413"/>
      <c r="H289" s="441"/>
      <c r="I289" s="413"/>
      <c r="J289" s="413"/>
      <c r="K289" s="440">
        <f>'Revenues 9-14'!G275-'Expenditures 15-22'!K288</f>
        <v>104561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65544</v>
      </c>
      <c r="F313" s="436"/>
      <c r="G313" s="436"/>
      <c r="H313" s="436"/>
      <c r="I313" s="436"/>
      <c r="J313" s="436"/>
      <c r="K313" s="1061">
        <f t="shared" ref="K313:K320" si="24">SUM(C313:J313)</f>
        <v>65544</v>
      </c>
      <c r="L313" s="436">
        <v>30000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5000</v>
      </c>
      <c r="M314" s="909"/>
      <c r="N314" s="909"/>
    </row>
    <row r="315" spans="1:14" s="19" customFormat="1" x14ac:dyDescent="0.2">
      <c r="A315" s="891" t="s">
        <v>274</v>
      </c>
      <c r="B315" s="529" t="s">
        <v>324</v>
      </c>
      <c r="C315" s="436"/>
      <c r="D315" s="436"/>
      <c r="E315" s="436">
        <v>47225</v>
      </c>
      <c r="F315" s="436"/>
      <c r="G315" s="436"/>
      <c r="H315" s="436"/>
      <c r="I315" s="436"/>
      <c r="J315" s="436"/>
      <c r="K315" s="1061">
        <f t="shared" si="24"/>
        <v>47225</v>
      </c>
      <c r="L315" s="436">
        <v>69986</v>
      </c>
      <c r="M315" s="909"/>
      <c r="N315" s="909"/>
    </row>
    <row r="316" spans="1:14" s="19" customFormat="1" x14ac:dyDescent="0.2">
      <c r="A316" s="891" t="s">
        <v>817</v>
      </c>
      <c r="B316" s="529" t="s">
        <v>325</v>
      </c>
      <c r="C316" s="436"/>
      <c r="D316" s="436"/>
      <c r="E316" s="436">
        <v>16015</v>
      </c>
      <c r="F316" s="436"/>
      <c r="G316" s="436"/>
      <c r="H316" s="436"/>
      <c r="I316" s="436"/>
      <c r="J316" s="436"/>
      <c r="K316" s="1061">
        <f t="shared" si="24"/>
        <v>16015</v>
      </c>
      <c r="L316" s="436">
        <v>30000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278428+45613+14418</f>
        <v>338459</v>
      </c>
      <c r="D318" s="436"/>
      <c r="E318" s="436">
        <v>10043</v>
      </c>
      <c r="F318" s="436"/>
      <c r="G318" s="436"/>
      <c r="H318" s="436"/>
      <c r="I318" s="436"/>
      <c r="J318" s="436"/>
      <c r="K318" s="1061">
        <f t="shared" si="24"/>
        <v>348502</v>
      </c>
      <c r="L318" s="436">
        <v>348459</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6757</v>
      </c>
      <c r="F320" s="436"/>
      <c r="G320" s="436"/>
      <c r="H320" s="436"/>
      <c r="I320" s="436"/>
      <c r="J320" s="436"/>
      <c r="K320" s="1061">
        <f t="shared" si="24"/>
        <v>6757</v>
      </c>
      <c r="L320" s="436">
        <v>12000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338459</v>
      </c>
      <c r="D323" s="1062">
        <f t="shared" ref="D323:J323" si="25">SUM(D312:D322)</f>
        <v>0</v>
      </c>
      <c r="E323" s="1062">
        <f t="shared" si="25"/>
        <v>145584</v>
      </c>
      <c r="F323" s="1062">
        <f t="shared" si="25"/>
        <v>0</v>
      </c>
      <c r="G323" s="1062">
        <f t="shared" si="25"/>
        <v>0</v>
      </c>
      <c r="H323" s="1062">
        <f t="shared" si="25"/>
        <v>0</v>
      </c>
      <c r="I323" s="1062">
        <f t="shared" si="25"/>
        <v>0</v>
      </c>
      <c r="J323" s="1062">
        <f t="shared" si="25"/>
        <v>0</v>
      </c>
      <c r="K323" s="1062">
        <f>SUM(K312:K322)</f>
        <v>484043</v>
      </c>
      <c r="L323" s="1062">
        <f>SUM(L312:L322)</f>
        <v>495445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338459</v>
      </c>
      <c r="D331" s="1062">
        <f t="shared" ref="D331:J331" si="26">SUM(D323)</f>
        <v>0</v>
      </c>
      <c r="E331" s="1062">
        <f t="shared" si="26"/>
        <v>145584</v>
      </c>
      <c r="F331" s="1062">
        <f t="shared" si="26"/>
        <v>0</v>
      </c>
      <c r="G331" s="1062">
        <f t="shared" si="26"/>
        <v>0</v>
      </c>
      <c r="H331" s="1062">
        <f>SUM(H323,H329)</f>
        <v>0</v>
      </c>
      <c r="I331" s="1062">
        <f t="shared" si="26"/>
        <v>0</v>
      </c>
      <c r="J331" s="1062">
        <f t="shared" si="26"/>
        <v>0</v>
      </c>
      <c r="K331" s="1062">
        <f>SUM(K323,K329)</f>
        <v>484043</v>
      </c>
      <c r="L331" s="425">
        <f>SUM(L323,L329,L330)</f>
        <v>495445</v>
      </c>
    </row>
    <row r="332" spans="1:14" ht="12.75" customHeight="1" thickTop="1" x14ac:dyDescent="0.2">
      <c r="A332" s="2238" t="s">
        <v>1177</v>
      </c>
      <c r="B332" s="2239"/>
      <c r="C332" s="413"/>
      <c r="D332" s="413"/>
      <c r="E332" s="413"/>
      <c r="F332" s="413"/>
      <c r="G332" s="413"/>
      <c r="H332" s="413"/>
      <c r="I332" s="413"/>
      <c r="J332" s="413"/>
      <c r="K332" s="1065">
        <f>'Revenues 9-14'!J275-'Expenditures 15-22'!K331</f>
        <v>26291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516229</v>
      </c>
      <c r="F337" s="412"/>
      <c r="G337" s="412"/>
      <c r="H337" s="412"/>
      <c r="I337" s="436"/>
      <c r="J337" s="436"/>
      <c r="K337" s="414">
        <f>SUM(C337:J337)</f>
        <v>516229</v>
      </c>
      <c r="L337" s="412">
        <v>250000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516229</v>
      </c>
      <c r="F339" s="415">
        <f t="shared" si="27"/>
        <v>0</v>
      </c>
      <c r="G339" s="415">
        <f t="shared" si="27"/>
        <v>0</v>
      </c>
      <c r="H339" s="415">
        <f t="shared" si="27"/>
        <v>0</v>
      </c>
      <c r="I339" s="415">
        <f t="shared" si="27"/>
        <v>0</v>
      </c>
      <c r="J339" s="415">
        <f t="shared" si="27"/>
        <v>0</v>
      </c>
      <c r="K339" s="415">
        <f t="shared" si="27"/>
        <v>516229</v>
      </c>
      <c r="L339" s="415">
        <f t="shared" si="27"/>
        <v>250000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516229</v>
      </c>
      <c r="F341" s="415">
        <f t="shared" si="28"/>
        <v>0</v>
      </c>
      <c r="G341" s="415">
        <f t="shared" si="28"/>
        <v>0</v>
      </c>
      <c r="H341" s="415">
        <f t="shared" si="28"/>
        <v>0</v>
      </c>
      <c r="I341" s="415">
        <f t="shared" si="28"/>
        <v>0</v>
      </c>
      <c r="J341" s="415">
        <f t="shared" si="28"/>
        <v>0</v>
      </c>
      <c r="K341" s="415">
        <f t="shared" si="28"/>
        <v>516229</v>
      </c>
      <c r="L341" s="415">
        <f t="shared" si="28"/>
        <v>250000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516229</v>
      </c>
      <c r="F354" s="415">
        <f t="shared" si="29"/>
        <v>0</v>
      </c>
      <c r="G354" s="415">
        <f t="shared" si="29"/>
        <v>0</v>
      </c>
      <c r="H354" s="415">
        <f t="shared" si="29"/>
        <v>0</v>
      </c>
      <c r="I354" s="415">
        <f t="shared" si="29"/>
        <v>0</v>
      </c>
      <c r="J354" s="415">
        <f t="shared" si="29"/>
        <v>0</v>
      </c>
      <c r="K354" s="415">
        <f t="shared" si="29"/>
        <v>516229</v>
      </c>
      <c r="L354" s="415">
        <f>SUM(L341,L344,L352,L353)</f>
        <v>250000</v>
      </c>
    </row>
    <row r="355" spans="1:14" ht="23.25" thickTop="1" x14ac:dyDescent="0.2">
      <c r="A355" s="1852" t="s">
        <v>1177</v>
      </c>
      <c r="B355" s="469"/>
      <c r="C355" s="432"/>
      <c r="D355" s="432"/>
      <c r="E355" s="419"/>
      <c r="F355" s="419"/>
      <c r="G355" s="419"/>
      <c r="H355" s="419"/>
      <c r="I355" s="419"/>
      <c r="J355" s="417"/>
      <c r="K355" s="414">
        <f>'Revenues 9-14'!K275-'Expenditures 15-22'!K354</f>
        <v>-378974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0" sqref="F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A28" sqref="A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2292997</v>
      </c>
      <c r="C4" s="512"/>
      <c r="D4" s="561">
        <f>B4-C4</f>
        <v>2292997</v>
      </c>
      <c r="E4" s="512">
        <f>251857434*0.0092</f>
        <v>2317088.3928</v>
      </c>
      <c r="F4" s="561">
        <f>E4-C4</f>
        <v>2317088.3928</v>
      </c>
    </row>
    <row r="5" spans="1:6" ht="13.7" customHeight="1" x14ac:dyDescent="0.2">
      <c r="A5" s="545" t="s">
        <v>1038</v>
      </c>
      <c r="B5" s="560">
        <f>'Revenues 9-14'!D5</f>
        <v>622884</v>
      </c>
      <c r="C5" s="512"/>
      <c r="D5" s="561">
        <f t="shared" ref="D5:D18" si="0">B5-C5</f>
        <v>622884</v>
      </c>
      <c r="E5" s="512">
        <v>629644</v>
      </c>
      <c r="F5" s="561">
        <f>E5-C5</f>
        <v>629644</v>
      </c>
    </row>
    <row r="6" spans="1:6" ht="13.7" customHeight="1" x14ac:dyDescent="0.2">
      <c r="A6" s="545" t="s">
        <v>480</v>
      </c>
      <c r="B6" s="560">
        <f>'Revenues 9-14'!E5</f>
        <v>622167</v>
      </c>
      <c r="C6" s="512"/>
      <c r="D6" s="561">
        <f t="shared" si="0"/>
        <v>622167</v>
      </c>
      <c r="E6" s="512">
        <f>0.0032757*251857434</f>
        <v>825009.39655379998</v>
      </c>
      <c r="F6" s="561">
        <f t="shared" ref="F6:F18" si="1">E6-C6</f>
        <v>825009.39655379998</v>
      </c>
    </row>
    <row r="7" spans="1:6" ht="13.7" customHeight="1" x14ac:dyDescent="0.2">
      <c r="A7" s="545" t="s">
        <v>162</v>
      </c>
      <c r="B7" s="560">
        <f>'Revenues 9-14'!F5</f>
        <v>298987</v>
      </c>
      <c r="C7" s="512"/>
      <c r="D7" s="561">
        <f t="shared" si="0"/>
        <v>298987</v>
      </c>
      <c r="E7" s="512">
        <f>0.0012*251857434</f>
        <v>302228.92079999996</v>
      </c>
      <c r="F7" s="561">
        <f t="shared" si="1"/>
        <v>302228.92079999996</v>
      </c>
    </row>
    <row r="8" spans="1:6" ht="13.7" customHeight="1" x14ac:dyDescent="0.2">
      <c r="A8" s="545" t="s">
        <v>1405</v>
      </c>
      <c r="B8" s="560">
        <f>'Revenues 9-14'!G5</f>
        <v>153022</v>
      </c>
      <c r="C8" s="512"/>
      <c r="D8" s="561">
        <f t="shared" si="0"/>
        <v>153022</v>
      </c>
      <c r="E8" s="512">
        <f>0.0005956*251857434</f>
        <v>150006.2876904</v>
      </c>
      <c r="F8" s="561">
        <f t="shared" si="1"/>
        <v>150006.2876904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124588</v>
      </c>
      <c r="C10" s="512"/>
      <c r="D10" s="561">
        <f t="shared" si="0"/>
        <v>124588</v>
      </c>
      <c r="E10" s="512">
        <f>0.0005*251857434</f>
        <v>125928.717</v>
      </c>
      <c r="F10" s="561">
        <f t="shared" si="1"/>
        <v>125928.717</v>
      </c>
    </row>
    <row r="11" spans="1:6" x14ac:dyDescent="0.2">
      <c r="A11" s="545" t="s">
        <v>478</v>
      </c>
      <c r="B11" s="560">
        <f>'Revenues 9-14'!J5</f>
        <v>494985</v>
      </c>
      <c r="C11" s="512"/>
      <c r="D11" s="561">
        <f t="shared" si="0"/>
        <v>494985</v>
      </c>
      <c r="E11" s="512">
        <f>0.0019615*251857434</f>
        <v>494018.35679100006</v>
      </c>
      <c r="F11" s="561">
        <f t="shared" si="1"/>
        <v>494018.35679100006</v>
      </c>
    </row>
    <row r="12" spans="1:6" ht="13.7" customHeight="1" x14ac:dyDescent="0.2">
      <c r="A12" s="545" t="s">
        <v>164</v>
      </c>
      <c r="B12" s="560">
        <f>'Revenues 9-14'!K5</f>
        <v>124582</v>
      </c>
      <c r="C12" s="512"/>
      <c r="D12" s="561">
        <f t="shared" si="0"/>
        <v>124582</v>
      </c>
      <c r="E12" s="512">
        <f>251857434*0.0005</f>
        <v>125928.717</v>
      </c>
      <c r="F12" s="561">
        <f t="shared" si="1"/>
        <v>125928.717</v>
      </c>
    </row>
    <row r="13" spans="1:6" ht="13.7" customHeight="1" x14ac:dyDescent="0.2">
      <c r="A13" s="545" t="s">
        <v>1112</v>
      </c>
      <c r="B13" s="560">
        <f>SUM('Revenues 9-14'!C6:D6)</f>
        <v>124039</v>
      </c>
      <c r="C13" s="512"/>
      <c r="D13" s="561">
        <f t="shared" si="0"/>
        <v>124039</v>
      </c>
      <c r="E13" s="512">
        <f>251857434*0.0005</f>
        <v>125928.717</v>
      </c>
      <c r="F13" s="561">
        <f t="shared" si="1"/>
        <v>125928.717</v>
      </c>
    </row>
    <row r="14" spans="1:6" ht="13.7" customHeight="1" x14ac:dyDescent="0.2">
      <c r="A14" s="545" t="s">
        <v>479</v>
      </c>
      <c r="B14" s="560">
        <f>SUM('Revenues 9-14'!C7:D7,'Revenues 9-14'!F7:H7)</f>
        <v>49616</v>
      </c>
      <c r="C14" s="512"/>
      <c r="D14" s="561">
        <f t="shared" si="0"/>
        <v>49616</v>
      </c>
      <c r="E14" s="512">
        <f>0.0002*251857434</f>
        <v>50371.486800000006</v>
      </c>
      <c r="F14" s="561">
        <f t="shared" si="1"/>
        <v>50371.486800000006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153022</v>
      </c>
      <c r="C16" s="512"/>
      <c r="D16" s="561">
        <f t="shared" si="0"/>
        <v>153022</v>
      </c>
      <c r="E16" s="512">
        <f>0.0005956*251857434</f>
        <v>150006.2876904</v>
      </c>
      <c r="F16" s="561">
        <f t="shared" si="1"/>
        <v>150006.2876904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5060889</v>
      </c>
      <c r="C19" s="562">
        <f>SUM(C4:C18)</f>
        <v>0</v>
      </c>
      <c r="D19" s="562">
        <f>SUM(D4:D18)</f>
        <v>5060889</v>
      </c>
      <c r="E19" s="562">
        <f>SUM(E4:E18)</f>
        <v>5296159.2801256003</v>
      </c>
      <c r="F19" s="562">
        <f>SUM(F4:F18)</f>
        <v>5296159.2801256003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v>125000</v>
      </c>
      <c r="E27" s="512">
        <v>125000</v>
      </c>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41310</v>
      </c>
      <c r="C31" s="1102">
        <v>1525000</v>
      </c>
      <c r="D31" s="1606">
        <v>1</v>
      </c>
      <c r="E31" s="1102">
        <v>610000</v>
      </c>
      <c r="F31" s="1102"/>
      <c r="G31" s="1102"/>
      <c r="H31" s="1102">
        <v>610000</v>
      </c>
      <c r="I31" s="1103">
        <f>((E31+F31)-H31)+G31</f>
        <v>0</v>
      </c>
      <c r="J31" s="1102"/>
      <c r="K31" s="118"/>
    </row>
    <row r="32" spans="1:11" ht="12" customHeight="1" x14ac:dyDescent="0.2">
      <c r="A32" s="1104" t="s">
        <v>2113</v>
      </c>
      <c r="B32" s="658">
        <v>42429</v>
      </c>
      <c r="C32" s="1102">
        <v>4770000</v>
      </c>
      <c r="D32" s="1606">
        <v>4</v>
      </c>
      <c r="E32" s="1102"/>
      <c r="F32" s="1102">
        <v>4770000</v>
      </c>
      <c r="G32" s="1102"/>
      <c r="H32" s="1102"/>
      <c r="I32" s="1103">
        <f>((E32+F32)-H32)+G32</f>
        <v>4770000</v>
      </c>
      <c r="J32" s="1102">
        <v>4669977</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6295000</v>
      </c>
      <c r="D49" s="1605"/>
      <c r="E49" s="1103">
        <f t="shared" ref="E49:J49" si="2">SUM(E31:E48)</f>
        <v>610000</v>
      </c>
      <c r="F49" s="1103">
        <f t="shared" si="2"/>
        <v>4770000</v>
      </c>
      <c r="G49" s="1103">
        <f t="shared" si="2"/>
        <v>0</v>
      </c>
      <c r="H49" s="1103">
        <f t="shared" si="2"/>
        <v>610000</v>
      </c>
      <c r="I49" s="1103">
        <f t="shared" si="2"/>
        <v>4770000</v>
      </c>
      <c r="J49" s="1103">
        <f t="shared" si="2"/>
        <v>4669977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49616</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v>4461</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v>25239</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49616</v>
      </c>
      <c r="I12" s="564">
        <f>SUM(I5:I11)</f>
        <v>0</v>
      </c>
      <c r="J12" s="564">
        <f>SUM(J5:J11)</f>
        <v>0</v>
      </c>
      <c r="K12" s="564">
        <f>SUM(K5:K11)</f>
        <v>29700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49616</v>
      </c>
      <c r="I14" s="569"/>
      <c r="J14" s="1184"/>
      <c r="K14" s="1216">
        <v>29700</v>
      </c>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49616</v>
      </c>
      <c r="I23" s="564">
        <f>SUM(I14:I16,I21,I22)</f>
        <v>0</v>
      </c>
      <c r="J23" s="564">
        <f>SUM(J14:J16,J21,J22)</f>
        <v>0</v>
      </c>
      <c r="K23" s="564">
        <f>SUM(K14:K16,K21,K22)</f>
        <v>29700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198042</v>
      </c>
      <c r="D5" s="642"/>
      <c r="E5" s="642"/>
      <c r="F5" s="1067">
        <f>(C5+D5)-E5</f>
        <v>198042</v>
      </c>
      <c r="G5" s="638"/>
      <c r="H5" s="644"/>
      <c r="I5" s="644"/>
      <c r="J5" s="644"/>
      <c r="K5" s="649"/>
      <c r="L5" s="1066">
        <f>F5-K5</f>
        <v>198042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47226929</v>
      </c>
      <c r="D8" s="643">
        <f>230633+150000+129464</f>
        <v>510097</v>
      </c>
      <c r="E8" s="643"/>
      <c r="F8" s="1067">
        <f>(C8+D8)-E8</f>
        <v>47737026</v>
      </c>
      <c r="G8" s="639">
        <v>50</v>
      </c>
      <c r="H8" s="575">
        <v>34196139</v>
      </c>
      <c r="I8" s="575">
        <v>508757</v>
      </c>
      <c r="J8" s="575"/>
      <c r="K8" s="1066">
        <f>(H8+I8)-J8</f>
        <v>34704896</v>
      </c>
      <c r="L8" s="1066">
        <f>F8-K8</f>
        <v>13032130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6463970</v>
      </c>
      <c r="D12" s="643">
        <f>6000+48319</f>
        <v>54319</v>
      </c>
      <c r="E12" s="643">
        <v>400000</v>
      </c>
      <c r="F12" s="1067">
        <f>(C12+D12)-E12</f>
        <v>6118289</v>
      </c>
      <c r="G12" s="639">
        <v>10</v>
      </c>
      <c r="H12" s="575">
        <v>6271811</v>
      </c>
      <c r="I12" s="575">
        <f>28609-366490+400000</f>
        <v>62119</v>
      </c>
      <c r="J12" s="575">
        <v>400000</v>
      </c>
      <c r="K12" s="1066">
        <f>(H12+I12)-J12</f>
        <v>5933930</v>
      </c>
      <c r="L12" s="1066">
        <f>F12-K12</f>
        <v>184359</v>
      </c>
    </row>
    <row r="13" spans="1:14" ht="14.25" thickTop="1" thickBot="1" x14ac:dyDescent="0.25">
      <c r="A13" s="654" t="s">
        <v>1336</v>
      </c>
      <c r="B13" s="286">
        <v>252</v>
      </c>
      <c r="C13" s="643">
        <v>694384</v>
      </c>
      <c r="D13" s="643">
        <f>214000+55800</f>
        <v>269800</v>
      </c>
      <c r="E13" s="643">
        <v>150750</v>
      </c>
      <c r="F13" s="1067">
        <f>(C13+D13)-E13</f>
        <v>813434</v>
      </c>
      <c r="G13" s="639">
        <v>5</v>
      </c>
      <c r="H13" s="575">
        <v>440274</v>
      </c>
      <c r="I13" s="575">
        <f>43944+60300</f>
        <v>104244</v>
      </c>
      <c r="J13" s="575">
        <v>60300</v>
      </c>
      <c r="K13" s="1066">
        <f>(H13+I13)-J13</f>
        <v>484218</v>
      </c>
      <c r="L13" s="1066">
        <f>F13-K13</f>
        <v>329216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54583325</v>
      </c>
      <c r="D16" s="645">
        <f>SUM(D3,D5:D6,D8:D10,D12:D15)</f>
        <v>834216</v>
      </c>
      <c r="E16" s="645">
        <f>SUM(E3,E5:E6,E8:E10,E12:E15)</f>
        <v>550750</v>
      </c>
      <c r="F16" s="645">
        <f>SUM(F3,F5:F6,F8:F10,F12:F15)</f>
        <v>54866791</v>
      </c>
      <c r="G16" s="639"/>
      <c r="H16" s="645">
        <f>SUM(H3,H6,H8:H10,H12:H14,)</f>
        <v>40908224</v>
      </c>
      <c r="I16" s="645">
        <f>SUM(I3,I6,I8:I10,I12:I14,)</f>
        <v>675120</v>
      </c>
      <c r="J16" s="645">
        <f>SUM(J3,J6,J8:J10,J12:J14,)</f>
        <v>460300</v>
      </c>
      <c r="K16" s="1067">
        <f>(H16+I16)-J16</f>
        <v>41123044</v>
      </c>
      <c r="L16" s="1067">
        <f>F16-K16</f>
        <v>13743747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675120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5005004</v>
      </c>
      <c r="G8" s="358"/>
    </row>
    <row r="9" spans="1:7" ht="12" customHeight="1" x14ac:dyDescent="0.2">
      <c r="A9" s="360" t="s">
        <v>539</v>
      </c>
      <c r="B9" s="944" t="s">
        <v>1872</v>
      </c>
      <c r="C9" s="359"/>
      <c r="D9" s="360" t="s">
        <v>591</v>
      </c>
      <c r="E9" s="579"/>
      <c r="F9" s="946">
        <f>'Expenditures 15-22'!K150</f>
        <v>540239</v>
      </c>
      <c r="G9" s="947"/>
    </row>
    <row r="10" spans="1:7" ht="12" customHeight="1" x14ac:dyDescent="0.2">
      <c r="A10" s="360" t="s">
        <v>589</v>
      </c>
      <c r="B10" s="944" t="s">
        <v>1873</v>
      </c>
      <c r="C10" s="359"/>
      <c r="D10" s="360" t="s">
        <v>591</v>
      </c>
      <c r="E10" s="579"/>
      <c r="F10" s="946">
        <f>'Expenditures 15-22'!K168</f>
        <v>616855</v>
      </c>
      <c r="G10" s="947"/>
    </row>
    <row r="11" spans="1:7" ht="12" customHeight="1" x14ac:dyDescent="0.2">
      <c r="A11" s="360" t="s">
        <v>540</v>
      </c>
      <c r="B11" s="944" t="s">
        <v>1874</v>
      </c>
      <c r="C11" s="359"/>
      <c r="D11" s="360" t="s">
        <v>591</v>
      </c>
      <c r="E11" s="579"/>
      <c r="F11" s="946">
        <f>'Expenditures 15-22'!K204</f>
        <v>298096</v>
      </c>
      <c r="G11" s="947"/>
    </row>
    <row r="12" spans="1:7" ht="12" customHeight="1" x14ac:dyDescent="0.2">
      <c r="A12" s="360" t="s">
        <v>541</v>
      </c>
      <c r="B12" s="944" t="s">
        <v>1875</v>
      </c>
      <c r="C12" s="359"/>
      <c r="D12" s="360" t="s">
        <v>591</v>
      </c>
      <c r="E12" s="579"/>
      <c r="F12" s="946">
        <f>'Expenditures 15-22'!K288</f>
        <v>219237</v>
      </c>
      <c r="G12" s="947"/>
    </row>
    <row r="13" spans="1:7" ht="12" customHeight="1" x14ac:dyDescent="0.2">
      <c r="A13" s="360" t="s">
        <v>113</v>
      </c>
      <c r="B13" s="944" t="s">
        <v>1876</v>
      </c>
      <c r="C13" s="359"/>
      <c r="D13" s="360" t="s">
        <v>591</v>
      </c>
      <c r="E13" s="579"/>
      <c r="F13" s="946">
        <f>'Expenditures 15-22'!K331</f>
        <v>484043</v>
      </c>
      <c r="G13" s="948"/>
    </row>
    <row r="14" spans="1:7" ht="12" customHeight="1" thickBot="1" x14ac:dyDescent="0.25">
      <c r="A14" s="949"/>
      <c r="B14" s="580"/>
      <c r="C14" s="581"/>
      <c r="D14" s="1004" t="s">
        <v>591</v>
      </c>
      <c r="E14" s="592" t="s">
        <v>1134</v>
      </c>
      <c r="F14" s="950">
        <f>SUM(F8:F13)</f>
        <v>7163474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127257</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104713</v>
      </c>
      <c r="G53" s="358"/>
    </row>
    <row r="54" spans="1:7" ht="12" customHeight="1" x14ac:dyDescent="0.2">
      <c r="A54" s="360" t="s">
        <v>538</v>
      </c>
      <c r="B54" s="360" t="s">
        <v>1884</v>
      </c>
      <c r="C54" s="965" t="s">
        <v>1160</v>
      </c>
      <c r="D54" s="961" t="s">
        <v>1302</v>
      </c>
      <c r="E54" s="579"/>
      <c r="F54" s="1108">
        <f>'Expenditures 15-22'!G114</f>
        <v>75490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6000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610000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34510</v>
      </c>
      <c r="G63" s="358"/>
    </row>
    <row r="64" spans="1:7" ht="12" customHeight="1" x14ac:dyDescent="0.2">
      <c r="A64" s="968" t="s">
        <v>540</v>
      </c>
      <c r="B64" s="968" t="s">
        <v>1894</v>
      </c>
      <c r="C64" s="969" t="str">
        <f>'Expenditures 15-22'!B200</f>
        <v>5300</v>
      </c>
      <c r="D64" s="1052" t="s">
        <v>356</v>
      </c>
      <c r="E64" s="579"/>
      <c r="F64" s="1108">
        <f>'Expenditures 15-22'!K200</f>
        <v>85160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1043130</v>
      </c>
      <c r="G75" s="358"/>
    </row>
    <row r="76" spans="1:8" s="971" customFormat="1" ht="12" customHeight="1" thickTop="1" thickBot="1" x14ac:dyDescent="0.25">
      <c r="A76" s="585"/>
      <c r="B76" s="583"/>
      <c r="C76" s="584"/>
      <c r="D76" s="970" t="s">
        <v>1858</v>
      </c>
      <c r="E76" s="595"/>
      <c r="F76" s="1114">
        <f>(F14-F75)</f>
        <v>6120344</v>
      </c>
      <c r="G76" s="360"/>
    </row>
    <row r="77" spans="1:8" s="971" customFormat="1" ht="12" customHeight="1" thickTop="1" x14ac:dyDescent="0.2">
      <c r="A77" s="586"/>
      <c r="B77" s="583"/>
      <c r="C77" s="584"/>
      <c r="D77" s="970" t="s">
        <v>1948</v>
      </c>
      <c r="E77" s="595"/>
      <c r="F77" s="1621">
        <v>464.62</v>
      </c>
      <c r="G77" s="361"/>
      <c r="H77" s="360"/>
    </row>
    <row r="78" spans="1:8" s="971" customFormat="1" ht="12" customHeight="1" thickBot="1" x14ac:dyDescent="0.25">
      <c r="A78" s="587"/>
      <c r="B78" s="583"/>
      <c r="C78" s="584"/>
      <c r="D78" s="970" t="s">
        <v>1928</v>
      </c>
      <c r="E78" s="595" t="s">
        <v>1134</v>
      </c>
      <c r="F78" s="1115">
        <f>IF(F77&gt;0,F76/F77," Complete Line 77")</f>
        <v>13172.794972235375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221970</v>
      </c>
      <c r="G93" s="979"/>
    </row>
    <row r="94" spans="1:7" ht="12" customHeight="1" x14ac:dyDescent="0.2">
      <c r="A94" s="980" t="s">
        <v>147</v>
      </c>
      <c r="B94" s="980" t="s">
        <v>183</v>
      </c>
      <c r="C94" s="977">
        <v>1700</v>
      </c>
      <c r="D94" s="986" t="str">
        <f>'Revenues 9-14'!A82</f>
        <v>Total District/School Activity Income</v>
      </c>
      <c r="E94" s="386"/>
      <c r="F94" s="1073">
        <f>SUM('Revenues 9-14'!C82,'Revenues 9-14'!D82)</f>
        <v>83978</v>
      </c>
      <c r="G94" s="979"/>
    </row>
    <row r="95" spans="1:7" ht="12" customHeight="1" x14ac:dyDescent="0.2">
      <c r="A95" s="980" t="s">
        <v>538</v>
      </c>
      <c r="B95" s="980" t="s">
        <v>184</v>
      </c>
      <c r="C95" s="977">
        <f>'Revenues 9-14'!B84</f>
        <v>1811</v>
      </c>
      <c r="D95" s="978" t="str">
        <f>'Revenues 9-14'!A84</f>
        <v>Rentals - Regular Textbooks</v>
      </c>
      <c r="E95" s="386"/>
      <c r="F95" s="1073">
        <f>'Revenues 9-14'!C84</f>
        <v>19971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1098</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962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1341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281245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29341</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520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25239</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43830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79217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75805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17007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12618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4646</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899538</v>
      </c>
    </row>
    <row r="176" spans="1:7" ht="12" customHeight="1" x14ac:dyDescent="0.2">
      <c r="A176" s="588"/>
      <c r="B176" s="589"/>
      <c r="C176" s="590"/>
      <c r="D176" s="1002" t="s">
        <v>1925</v>
      </c>
      <c r="E176" s="1056"/>
      <c r="F176" s="1118">
        <f>'PCTC-OEPP 28-29'!F76-F175</f>
        <v>5220806</v>
      </c>
    </row>
    <row r="177" spans="1:7" ht="12" customHeight="1" x14ac:dyDescent="0.2">
      <c r="A177" s="588"/>
      <c r="B177" s="589"/>
      <c r="C177" s="590"/>
      <c r="D177" s="1002" t="s">
        <v>798</v>
      </c>
      <c r="E177" s="1056"/>
      <c r="F177" s="1118">
        <f>'Cap Outlay Deprec 27'!I18</f>
        <v>675120</v>
      </c>
    </row>
    <row r="178" spans="1:7" ht="12" customHeight="1" x14ac:dyDescent="0.2">
      <c r="A178" s="588"/>
      <c r="B178" s="589"/>
      <c r="C178" s="590"/>
      <c r="D178" s="1002" t="s">
        <v>1927</v>
      </c>
      <c r="E178" s="1056"/>
      <c r="F178" s="1118">
        <f>F176+F177</f>
        <v>5895926</v>
      </c>
    </row>
    <row r="179" spans="1:7" ht="12" customHeight="1" x14ac:dyDescent="0.2">
      <c r="A179" s="588"/>
      <c r="B179" s="591"/>
      <c r="C179" s="590"/>
      <c r="D179" s="1002" t="s">
        <v>1979</v>
      </c>
      <c r="E179" s="1056"/>
      <c r="F179" s="1119">
        <f>'PCTC-OEPP 28-29'!F77</f>
        <v>464.62</v>
      </c>
      <c r="G179" s="69"/>
    </row>
    <row r="180" spans="1:7" ht="12" customHeight="1" thickBot="1" x14ac:dyDescent="0.25">
      <c r="A180" s="588"/>
      <c r="B180" s="591"/>
      <c r="C180" s="590"/>
      <c r="D180" s="1002" t="s">
        <v>2070</v>
      </c>
      <c r="E180" s="1056" t="s">
        <v>2071</v>
      </c>
      <c r="F180" s="1120">
        <f>F178/F179</f>
        <v>12689.780896216263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H7" sqref="H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12857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3904870</v>
      </c>
      <c r="F19" s="771"/>
      <c r="G19" s="773">
        <f>'Expenditures 15-22'!K33-SUM('Expenditures 15-22'!G33,'Expenditures 15-22'!I33)+'Expenditures 15-22'!D223</f>
        <v>3904870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230014</v>
      </c>
      <c r="F21" s="771"/>
      <c r="G21" s="773">
        <f>'Expenditures 15-22'!K42-SUM('Expenditures 15-22'!G42,'Expenditures 15-22'!I42)+'Expenditures 15-22'!K120-SUM('Expenditures 15-22'!G120,'Expenditures 15-22'!I120)+'Expenditures 15-22'!K174-SUM('Expenditures 15-22'!G174,'Expenditures 15-22'!I174)+'Expenditures 15-22'!D232</f>
        <v>230014</v>
      </c>
      <c r="H21" s="287"/>
      <c r="I21" s="216"/>
    </row>
    <row r="22" spans="1:9" s="2" customFormat="1" ht="12" customHeight="1" x14ac:dyDescent="0.2">
      <c r="A22" s="770" t="s">
        <v>663</v>
      </c>
      <c r="B22" s="766"/>
      <c r="C22" s="765">
        <v>2200</v>
      </c>
      <c r="D22" s="771"/>
      <c r="E22" s="772">
        <f>'Expenditures 15-22'!K47-SUM('Expenditures 15-22'!G47,'Expenditures 15-22'!I47)+'Expenditures 15-22'!D237</f>
        <v>119775</v>
      </c>
      <c r="F22" s="771"/>
      <c r="G22" s="773">
        <f>'Expenditures 15-22'!K47-SUM('Expenditures 15-22'!G47,'Expenditures 15-22'!I47)+'Expenditures 15-22'!D237</f>
        <v>119775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737816</v>
      </c>
      <c r="F23" s="771"/>
      <c r="G23" s="772">
        <f>'Expenditures 15-22'!K53-SUM('Expenditures 15-22'!G53,'Expenditures 15-22'!I53)+'Expenditures 15-22'!D251+'Expenditures 15-22'!K323-SUM('Expenditures 15-22'!G323,'Expenditures 15-22'!I323)</f>
        <v>737816</v>
      </c>
      <c r="H23" s="287"/>
      <c r="I23" s="216"/>
    </row>
    <row r="24" spans="1:9" s="2" customFormat="1" ht="12" customHeight="1" x14ac:dyDescent="0.2">
      <c r="A24" s="770" t="s">
        <v>665</v>
      </c>
      <c r="B24" s="766"/>
      <c r="C24" s="765">
        <v>2400</v>
      </c>
      <c r="D24" s="771"/>
      <c r="E24" s="772">
        <f>'Expenditures 15-22'!K57-SUM('Expenditures 15-22'!G57,'Expenditures 15-22'!I57)+'Expenditures 15-22'!D255</f>
        <v>153042</v>
      </c>
      <c r="F24" s="771"/>
      <c r="G24" s="773">
        <f>'Expenditures 15-22'!K57-SUM('Expenditures 15-22'!G57,'Expenditures 15-22'!I57)+'Expenditures 15-22'!D255</f>
        <v>153042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56347</v>
      </c>
      <c r="E27" s="772">
        <f>E8</f>
        <v>0</v>
      </c>
      <c r="F27" s="772">
        <f>'Expenditures 15-22'!K60-SUM('Expenditures 15-22'!G60,'Expenditures 15-22'!I60)+'Expenditures 15-22'!D258-E8</f>
        <v>56347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585592</v>
      </c>
      <c r="F28" s="775">
        <f>'Expenditures 15-22'!K61-SUM('Expenditures 15-22'!G61,'Expenditures 15-22'!I61)+'Expenditures 15-22'!K124-SUM('Expenditures 15-22'!G124,'Expenditures 15-22'!I124)+'Expenditures 15-22'!D260-E9</f>
        <v>585592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193764</v>
      </c>
      <c r="F29" s="771"/>
      <c r="G29" s="773">
        <f>'Expenditures 15-22'!K62-SUM('Expenditures 15-22'!G62,'Expenditures 15-22'!I62)+'Expenditures 15-22'!K125-SUM('Expenditures 15-22'!G125,'Expenditures 15-22'!I125)+'Expenditures 15-22'!K176-SUM('Expenditures 15-22'!G176,'Expenditures 15-22'!I176)+'Expenditures 15-22'!D261</f>
        <v>193764</v>
      </c>
      <c r="H29" s="395"/>
    </row>
    <row r="30" spans="1:9" ht="12" customHeight="1" x14ac:dyDescent="0.2">
      <c r="A30" s="770" t="s">
        <v>107</v>
      </c>
      <c r="B30" s="768"/>
      <c r="C30" s="765">
        <v>2560</v>
      </c>
      <c r="D30" s="771"/>
      <c r="E30" s="772">
        <f>'Expenditures 15-22'!K63-SUM('Expenditures 15-22'!G63,'Expenditures 15-22'!I63)+'Expenditures 15-22'!D262-E10</f>
        <v>259263</v>
      </c>
      <c r="F30" s="771"/>
      <c r="G30" s="772">
        <f>'Expenditures 15-22'!K63-SUM('Expenditures 15-22'!G63,'Expenditures 15-22'!I63)+'Expenditures 15-22'!D262-E10</f>
        <v>259263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56347</v>
      </c>
      <c r="E40" s="775">
        <f>SUM(E19:E39)</f>
        <v>6184136</v>
      </c>
      <c r="F40" s="775">
        <f>SUM(F19:F39)</f>
        <v>641939</v>
      </c>
      <c r="G40" s="775">
        <f>SUM(G19:G39)</f>
        <v>5598544</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56347</v>
      </c>
      <c r="F42" s="780" t="s">
        <v>564</v>
      </c>
      <c r="G42" s="776">
        <f>F40</f>
        <v>641939</v>
      </c>
    </row>
    <row r="43" spans="1:7" ht="12" customHeight="1" x14ac:dyDescent="0.2">
      <c r="A43" s="287"/>
      <c r="B43" s="216"/>
      <c r="C43" s="288"/>
      <c r="D43" s="780" t="s">
        <v>563</v>
      </c>
      <c r="E43" s="776">
        <f>E40</f>
        <v>6184136</v>
      </c>
      <c r="F43" s="780" t="s">
        <v>563</v>
      </c>
      <c r="G43" s="776">
        <f>G40</f>
        <v>5598544</v>
      </c>
    </row>
    <row r="44" spans="1:7" ht="12" customHeight="1" x14ac:dyDescent="0.2">
      <c r="A44" s="287"/>
      <c r="B44" s="216"/>
      <c r="C44" s="216"/>
      <c r="D44" s="790" t="s">
        <v>1187</v>
      </c>
      <c r="E44" s="791">
        <f>(E42/E43)</f>
        <v>9.1115395909792413E-3</v>
      </c>
      <c r="F44" s="790" t="s">
        <v>1187</v>
      </c>
      <c r="G44" s="791">
        <f>(G42/G43)</f>
        <v>0.11466177634756465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Princeton HSD 500</v>
      </c>
      <c r="C6" s="2367"/>
      <c r="D6" s="2367"/>
      <c r="E6" s="1992"/>
    </row>
    <row r="7" spans="1:7" ht="11.25" customHeight="1" x14ac:dyDescent="0.25">
      <c r="A7" s="1991"/>
      <c r="B7" s="2368" t="str">
        <f>COVER!A13</f>
        <v>28-006-5000-15</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t="s">
        <v>2093</v>
      </c>
      <c r="C16" s="2003" t="s">
        <v>2093</v>
      </c>
      <c r="D16" s="2006"/>
      <c r="E16" s="2005" t="s">
        <v>2125</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c r="E26" s="2005" t="s">
        <v>2114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c r="E30" s="2005" t="s">
        <v>2115</v>
      </c>
    </row>
    <row r="31" spans="1:11" ht="12" customHeight="1" x14ac:dyDescent="0.2">
      <c r="A31" s="2002" t="s">
        <v>2056</v>
      </c>
      <c r="B31" s="2003" t="s">
        <v>2093</v>
      </c>
      <c r="C31" s="2003" t="s">
        <v>2093</v>
      </c>
      <c r="D31" s="2006"/>
      <c r="E31" s="2005" t="s">
        <v>2126</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3"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Princeton HSD 500</v>
      </c>
      <c r="J6" s="2388"/>
    </row>
    <row r="7" spans="1:10" x14ac:dyDescent="0.2">
      <c r="A7" s="2389" t="s">
        <v>1037</v>
      </c>
      <c r="B7" s="2390"/>
      <c r="C7" s="2390"/>
      <c r="D7" s="2390"/>
      <c r="E7" s="2391"/>
      <c r="F7" s="1660"/>
      <c r="G7" s="1649"/>
      <c r="H7" s="1659" t="s">
        <v>438</v>
      </c>
      <c r="I7" s="2392" t="str">
        <f>COVER!A13</f>
        <v>28-006-5000-15</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175309</v>
      </c>
      <c r="F12" s="1688"/>
      <c r="G12" s="1687">
        <f t="shared" ref="G12:G18" si="0">SUM(E12:F12)</f>
        <v>175309</v>
      </c>
      <c r="H12" s="1689">
        <v>171724</v>
      </c>
      <c r="I12" s="1688"/>
      <c r="J12" s="1687">
        <f t="shared" ref="J12:J18" si="1">SUM(H12:I12)</f>
        <v>171724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175309</v>
      </c>
      <c r="F19" s="1695">
        <f t="shared" si="2"/>
        <v>0</v>
      </c>
      <c r="G19" s="1695">
        <f t="shared" si="2"/>
        <v>175309</v>
      </c>
      <c r="H19" s="1695">
        <f t="shared" si="2"/>
        <v>171724</v>
      </c>
      <c r="I19" s="1695">
        <f t="shared" si="2"/>
        <v>0</v>
      </c>
      <c r="J19" s="1695">
        <f t="shared" si="2"/>
        <v>171724</v>
      </c>
    </row>
    <row r="20" spans="1:10" ht="25.5" customHeight="1" thickTop="1" x14ac:dyDescent="0.2">
      <c r="A20" s="1683">
        <v>9</v>
      </c>
      <c r="B20" s="2399" t="s">
        <v>1954</v>
      </c>
      <c r="C20" s="2397"/>
      <c r="D20" s="2398"/>
      <c r="E20" s="1696"/>
      <c r="F20" s="1696"/>
      <c r="G20" s="1696"/>
      <c r="H20" s="1696"/>
      <c r="I20" s="1696"/>
      <c r="J20" s="1697">
        <f>IF(AND(G19&gt;0,J19&gt;0),(((J19-G19)/G19)),"Enter Budget Data")</f>
        <v>-2.0449606124043833E-2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4.28515625"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2117</v>
      </c>
    </row>
    <row r="6" spans="1:2" x14ac:dyDescent="0.2">
      <c r="A6" s="388">
        <v>2</v>
      </c>
      <c r="B6" s="13" t="s">
        <v>2111</v>
      </c>
    </row>
    <row r="7" spans="1:2" x14ac:dyDescent="0.2">
      <c r="A7" s="388">
        <v>3</v>
      </c>
      <c r="B7" s="13" t="s">
        <v>2110</v>
      </c>
    </row>
    <row r="8" spans="1:2" x14ac:dyDescent="0.2">
      <c r="A8" s="388">
        <v>4</v>
      </c>
      <c r="B8" s="13" t="s">
        <v>2116</v>
      </c>
    </row>
    <row r="9" spans="1:2" x14ac:dyDescent="0.2">
      <c r="A9" s="389">
        <v>5</v>
      </c>
      <c r="B9" s="13" t="s">
        <v>2118</v>
      </c>
    </row>
    <row r="10" spans="1:2" x14ac:dyDescent="0.2">
      <c r="A10" s="389">
        <v>6</v>
      </c>
      <c r="B10" s="13" t="s">
        <v>2119</v>
      </c>
    </row>
    <row r="11" spans="1:2" x14ac:dyDescent="0.2">
      <c r="A11" s="389">
        <v>7</v>
      </c>
      <c r="B11" s="13" t="s">
        <v>2120</v>
      </c>
    </row>
    <row r="12" spans="1:2" x14ac:dyDescent="0.2">
      <c r="A12" s="389">
        <v>8</v>
      </c>
      <c r="B12" s="13" t="s">
        <v>2121</v>
      </c>
    </row>
    <row r="13" spans="1:2" x14ac:dyDescent="0.2">
      <c r="A13" s="389">
        <v>9</v>
      </c>
      <c r="B13" s="13" t="s">
        <v>2122</v>
      </c>
    </row>
    <row r="14" spans="1:2" x14ac:dyDescent="0.2">
      <c r="A14" s="389">
        <v>10</v>
      </c>
      <c r="B14" s="13" t="s">
        <v>2123</v>
      </c>
    </row>
    <row r="15" spans="1:2" x14ac:dyDescent="0.2">
      <c r="A15" s="389">
        <v>11</v>
      </c>
      <c r="B15" s="13" t="s">
        <v>2124</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Princeton HSD 500</v>
      </c>
    </row>
    <row r="65" spans="2:2" x14ac:dyDescent="0.2">
      <c r="B65" s="397" t="str">
        <f>COVER!A13</f>
        <v>28-006-5000-15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7" sqref="G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1</xdr:row>
                <xdr:rowOff>38100</xdr:rowOff>
              </from>
              <to>
                <xdr:col>0</xdr:col>
                <xdr:colOff>1057275</xdr:colOff>
                <xdr:row>5</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1495425</xdr:colOff>
                <xdr:row>1</xdr:row>
                <xdr:rowOff>57150</xdr:rowOff>
              </from>
              <to>
                <xdr:col>0</xdr:col>
                <xdr:colOff>2409825</xdr:colOff>
                <xdr:row>5</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104775</xdr:colOff>
                <xdr:row>1</xdr:row>
                <xdr:rowOff>123825</xdr:rowOff>
              </from>
              <to>
                <xdr:col>2</xdr:col>
                <xdr:colOff>409575</xdr:colOff>
                <xdr:row>5</xdr:row>
                <xdr:rowOff>161925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3856133</v>
      </c>
      <c r="C6" s="1630">
        <f>'Acct Summary 7-8'!D8</f>
        <v>646939</v>
      </c>
      <c r="D6" s="1630">
        <f>'Acct Summary 7-8'!F8</f>
        <v>358012</v>
      </c>
      <c r="E6" s="1630">
        <f>'Acct Summary 7-8'!I8</f>
        <v>136747</v>
      </c>
      <c r="F6" s="1630">
        <f>SUM(B6:E6)</f>
        <v>4997831</v>
      </c>
    </row>
    <row r="7" spans="1:8" s="1631" customFormat="1" ht="14.25" customHeight="1" thickBot="1" x14ac:dyDescent="0.25">
      <c r="A7" s="1629" t="s">
        <v>1694</v>
      </c>
      <c r="B7" s="1632">
        <f>'Acct Summary 7-8'!C17</f>
        <v>5005004</v>
      </c>
      <c r="C7" s="1632">
        <f>'Acct Summary 7-8'!D17</f>
        <v>540239</v>
      </c>
      <c r="D7" s="1632">
        <f>'Acct Summary 7-8'!F17</f>
        <v>298096</v>
      </c>
      <c r="E7" s="1895"/>
      <c r="F7" s="1630">
        <f>SUM(B7:E7)</f>
        <v>5843339</v>
      </c>
    </row>
    <row r="8" spans="1:8" s="1631" customFormat="1" ht="14.25" thickTop="1" thickBot="1" x14ac:dyDescent="0.25">
      <c r="A8" s="1633" t="s">
        <v>1695</v>
      </c>
      <c r="B8" s="1634">
        <f>(B6-B7)</f>
        <v>-1148871</v>
      </c>
      <c r="C8" s="1634">
        <f>(C6-C7)</f>
        <v>106700</v>
      </c>
      <c r="D8" s="1634">
        <f>(D6-D7)</f>
        <v>59916</v>
      </c>
      <c r="E8" s="1632">
        <f>(E6-E7)</f>
        <v>136747</v>
      </c>
      <c r="F8" s="1635">
        <f>SUM(F6-F7)</f>
        <v>-845508</v>
      </c>
    </row>
    <row r="9" spans="1:8" s="1631" customFormat="1" ht="14.25" thickTop="1" thickBot="1" x14ac:dyDescent="0.25">
      <c r="A9" s="1636" t="s">
        <v>1957</v>
      </c>
      <c r="B9" s="1637">
        <f>'Acct Summary 7-8'!C81</f>
        <v>2627164</v>
      </c>
      <c r="C9" s="1637">
        <f>'Acct Summary 7-8'!D81</f>
        <v>506781</v>
      </c>
      <c r="D9" s="1637">
        <f>'Acct Summary 7-8'!F81</f>
        <v>960063</v>
      </c>
      <c r="E9" s="1637">
        <f>'Acct Summary 7-8'!I81</f>
        <v>137631</v>
      </c>
      <c r="F9" s="1716">
        <f>SUM(B9:E9)</f>
        <v>4231639</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74" sqref="D7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Princeton HSD 500</v>
      </c>
      <c r="B7" s="2448"/>
      <c r="C7" s="2448"/>
      <c r="D7" s="2461"/>
      <c r="E7" s="2462" t="str">
        <f>COVER!A13</f>
        <v>28-006-5000-15</v>
      </c>
      <c r="F7" s="2463"/>
      <c r="G7" s="2464" t="str">
        <f>COVER!T23</f>
        <v>066-004501</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Hopkins &amp; Associates, CPAs</v>
      </c>
      <c r="H9" s="2458"/>
      <c r="I9" s="2458"/>
      <c r="J9" s="2458"/>
      <c r="K9" s="2458"/>
      <c r="L9" s="2469"/>
    </row>
    <row r="10" spans="1:29" ht="13.5" customHeight="1" x14ac:dyDescent="0.2">
      <c r="A10" s="2444"/>
      <c r="B10" s="2445"/>
      <c r="C10" s="2445"/>
      <c r="D10" s="2445"/>
      <c r="E10" s="2445"/>
      <c r="F10" s="2446"/>
      <c r="G10" s="2436" t="str">
        <f>COVER!T17</f>
        <v>314 S McCoy St</v>
      </c>
      <c r="H10" s="2450"/>
      <c r="I10" s="2450"/>
      <c r="J10" s="2450"/>
      <c r="K10" s="2450"/>
      <c r="L10" s="2451"/>
    </row>
    <row r="11" spans="1:29" ht="13.5" customHeight="1" x14ac:dyDescent="0.2">
      <c r="A11" s="2038" t="s">
        <v>2032</v>
      </c>
      <c r="B11" s="2039"/>
      <c r="C11" s="2018"/>
      <c r="D11" s="2042"/>
      <c r="E11" s="2018"/>
      <c r="F11" s="2019"/>
      <c r="G11" s="2436" t="str">
        <f>COVER!T19</f>
        <v>Granville</v>
      </c>
      <c r="H11" s="2450"/>
      <c r="I11" s="2450"/>
      <c r="J11" s="1980" t="str">
        <f>COVER!X19</f>
        <v>IL</v>
      </c>
      <c r="K11" s="1980">
        <f>COVER!Z19</f>
        <v>61326</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hopkinsoffice@aol.com</v>
      </c>
      <c r="J13" s="2456"/>
      <c r="K13" s="2456"/>
      <c r="L13" s="2457"/>
    </row>
    <row r="14" spans="1:29" ht="13.5" customHeight="1" x14ac:dyDescent="0.2">
      <c r="A14" s="2436" t="str">
        <f>COVER!A19</f>
        <v>101 S Euclid Ave</v>
      </c>
      <c r="B14" s="2437"/>
      <c r="C14" s="2437"/>
      <c r="D14" s="2437"/>
      <c r="E14" s="2029">
        <v>0</v>
      </c>
      <c r="F14" s="1307"/>
      <c r="G14" s="2025" t="s">
        <v>1413</v>
      </c>
      <c r="H14" s="1290"/>
      <c r="I14" s="1290"/>
      <c r="J14" s="1290"/>
      <c r="K14" s="1290"/>
      <c r="L14" s="2021"/>
    </row>
    <row r="15" spans="1:29" ht="13.5" customHeight="1" x14ac:dyDescent="0.2">
      <c r="A15" s="2436" t="str">
        <f>COVER!A21</f>
        <v xml:space="preserve">Princeton  </v>
      </c>
      <c r="B15" s="2450"/>
      <c r="C15" s="2450"/>
      <c r="D15" s="1289"/>
      <c r="E15" s="1985"/>
      <c r="F15" s="1306"/>
      <c r="G15" s="1979" t="str">
        <f>COVER!T15</f>
        <v>Joel Hopkins</v>
      </c>
      <c r="H15" s="1290"/>
      <c r="I15" s="1290"/>
      <c r="J15" s="1290"/>
      <c r="K15" s="1290"/>
      <c r="L15" s="2021"/>
    </row>
    <row r="16" spans="1:29" ht="12.2" customHeight="1" x14ac:dyDescent="0.2">
      <c r="A16" s="2028" t="s">
        <v>2033</v>
      </c>
      <c r="B16" s="1557"/>
      <c r="C16" s="2030">
        <f>COVER!A25</f>
        <v>61356</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815-339-6630</v>
      </c>
      <c r="H18" s="2448"/>
      <c r="I18" s="2448"/>
      <c r="J18" s="2448"/>
      <c r="K18" s="2447" t="str">
        <f>COVER!X21</f>
        <v>815-339-6643</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Princeton HSD 500</v>
      </c>
      <c r="B1" s="2460"/>
      <c r="C1" s="2460"/>
      <c r="D1" s="2460"/>
    </row>
    <row r="2" spans="1:11" s="1978" customFormat="1" ht="12.75" x14ac:dyDescent="0.2">
      <c r="A2" s="2471" t="str">
        <f>'Single Audit Cover'!E7</f>
        <v>28-006-5000-15</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Princeton HSD 500</v>
      </c>
      <c r="B1" s="2475"/>
      <c r="C1" s="2475"/>
      <c r="D1" s="2475"/>
      <c r="E1" s="2475"/>
    </row>
    <row r="2" spans="1:5" x14ac:dyDescent="0.2">
      <c r="A2" s="2476" t="str">
        <f>'Single Audit Cover'!E7</f>
        <v>28-006-5000-15</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189293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12857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-12618</v>
      </c>
    </row>
    <row r="19" spans="1:4" ht="13.5" thickBot="1" x14ac:dyDescent="0.25">
      <c r="A19" s="1359" t="s">
        <v>1498</v>
      </c>
      <c r="D19" s="1358">
        <f>SUM(D10:D17)</f>
        <v>189532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189532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189532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Princeton HSD 500</v>
      </c>
      <c r="C1" s="2480"/>
      <c r="D1" s="2480"/>
      <c r="E1" s="2480"/>
      <c r="F1" s="2480"/>
      <c r="G1" s="2480"/>
      <c r="H1" s="2480"/>
      <c r="I1" s="2480"/>
      <c r="J1" s="2480"/>
      <c r="K1" s="2480"/>
    </row>
    <row r="2" spans="2:12" ht="15" x14ac:dyDescent="0.2">
      <c r="B2" s="2481" t="str">
        <f>'Single Audit Cover'!E7</f>
        <v>28-006-5000-15</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Princeton HSD 500</v>
      </c>
      <c r="B1" s="2488"/>
      <c r="C1" s="2488"/>
      <c r="D1" s="2488"/>
      <c r="E1" s="1434"/>
    </row>
    <row r="2" spans="1:7" ht="13.5" customHeight="1" x14ac:dyDescent="0.2">
      <c r="A2" s="2489" t="str">
        <f>'Single Audit Cover'!E7</f>
        <v>28-006-5000-15</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Princeton HSD 500</v>
      </c>
      <c r="C1" s="2504"/>
      <c r="D1" s="2504"/>
      <c r="E1" s="2504"/>
      <c r="F1" s="2504"/>
      <c r="G1" s="2504"/>
      <c r="H1" s="2504"/>
      <c r="I1" s="2504"/>
      <c r="J1" s="1473"/>
    </row>
    <row r="2" spans="2:10" s="1367" customFormat="1" ht="12.75" customHeight="1" x14ac:dyDescent="0.2">
      <c r="B2" s="2505" t="str">
        <f>'Single Audit Cover'!E7</f>
        <v>28-006-5000-15</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Princeton HSD 500</v>
      </c>
      <c r="C1" s="2503"/>
      <c r="D1" s="2503"/>
      <c r="E1" s="2503"/>
      <c r="F1" s="2503"/>
      <c r="G1" s="2503"/>
      <c r="H1" s="2503"/>
      <c r="I1" s="2503"/>
      <c r="J1" s="2503"/>
      <c r="K1" s="2503"/>
      <c r="L1" s="1521"/>
      <c r="M1" s="1521"/>
    </row>
    <row r="2" spans="1:13" ht="12" customHeight="1" x14ac:dyDescent="0.2">
      <c r="B2" s="2505" t="str">
        <f>'Single Audit Cover'!E7</f>
        <v>28-006-5000-15</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Princeton HSD 500</v>
      </c>
      <c r="C1" s="2517"/>
      <c r="D1" s="2517"/>
      <c r="E1" s="2517"/>
      <c r="F1" s="2517"/>
      <c r="G1" s="2517"/>
      <c r="H1" s="2517"/>
      <c r="I1" s="2517"/>
      <c r="J1" s="2517"/>
      <c r="K1" s="2517"/>
      <c r="L1" s="1542"/>
    </row>
    <row r="2" spans="1:12" ht="12.75" customHeight="1" x14ac:dyDescent="0.2">
      <c r="B2" s="2518" t="str">
        <f>'Single Audit Cover'!E7</f>
        <v>28-006-5000-15</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Princeton HSD 500</v>
      </c>
      <c r="C1" s="2503"/>
      <c r="D1" s="2503"/>
      <c r="E1" s="1554"/>
    </row>
    <row r="2" spans="2:5" s="1387" customFormat="1" ht="12.75" customHeight="1" x14ac:dyDescent="0.2">
      <c r="B2" s="2505" t="str">
        <f>'Single Audit Cover'!E7</f>
        <v>28-006-5000-15</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Princeton HSD 500</v>
      </c>
      <c r="C1" s="2503"/>
      <c r="D1" s="2503"/>
      <c r="E1" s="2503"/>
      <c r="F1" s="1542"/>
      <c r="G1" s="1542"/>
      <c r="H1" s="1542"/>
      <c r="I1" s="1542"/>
      <c r="J1" s="1542"/>
      <c r="K1" s="1542"/>
      <c r="L1" s="1542"/>
    </row>
    <row r="2" spans="2:12" ht="13.5" customHeight="1" x14ac:dyDescent="0.2">
      <c r="B2" s="2505" t="str">
        <f>'Single Audit Cover'!E7</f>
        <v>28-006-5000-15</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28-006-5000-15</v>
      </c>
    </row>
    <row r="3" spans="1:2" x14ac:dyDescent="0.2">
      <c r="A3" t="s">
        <v>1132</v>
      </c>
      <c r="B3" s="1232" t="str">
        <f>COVER!A15</f>
        <v>Bureau</v>
      </c>
    </row>
    <row r="4" spans="1:2" x14ac:dyDescent="0.2">
      <c r="A4" t="s">
        <v>1188</v>
      </c>
      <c r="B4" s="1232" t="str">
        <f>COVER!A17</f>
        <v>Princeton HSD 500</v>
      </c>
    </row>
    <row r="5" spans="1:2" x14ac:dyDescent="0.2">
      <c r="A5" t="s">
        <v>819</v>
      </c>
      <c r="B5" s="1232" t="str">
        <f>COVER!A38</f>
        <v>Kirk Haring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2627164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2627164</v>
      </c>
      <c r="D92" s="14" t="str">
        <f t="shared" si="0"/>
        <v>Error?</v>
      </c>
    </row>
    <row r="93" spans="1:4" x14ac:dyDescent="0.2">
      <c r="A93" s="55">
        <v>32</v>
      </c>
      <c r="B93" s="1232">
        <f>'Assets-Liab 5-6'!C41</f>
        <v>2627164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506781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506781</v>
      </c>
      <c r="D123" s="14" t="str">
        <f t="shared" si="0"/>
        <v>Error?</v>
      </c>
    </row>
    <row r="124" spans="1:4" x14ac:dyDescent="0.2">
      <c r="A124" s="55">
        <v>63</v>
      </c>
      <c r="B124" s="1232">
        <f>'Assets-Liab 5-6'!D41</f>
        <v>506781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100023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100023</v>
      </c>
      <c r="D140" s="14" t="str">
        <f t="shared" si="1"/>
        <v>Error?</v>
      </c>
    </row>
    <row r="141" spans="1:4" x14ac:dyDescent="0.2">
      <c r="A141" s="55">
        <v>80</v>
      </c>
      <c r="B141" s="1232">
        <f>'Assets-Liab 5-6'!E41</f>
        <v>100023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960063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960063</v>
      </c>
      <c r="D170" s="14" t="str">
        <f t="shared" si="1"/>
        <v>Error?</v>
      </c>
    </row>
    <row r="171" spans="1:4" x14ac:dyDescent="0.2">
      <c r="A171" s="55">
        <v>110</v>
      </c>
      <c r="B171" s="1232">
        <f>'Assets-Liab 5-6'!F41</f>
        <v>960063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221805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186347</v>
      </c>
      <c r="D189" s="14" t="str">
        <f t="shared" si="1"/>
        <v>Error?</v>
      </c>
    </row>
    <row r="190" spans="1:4" x14ac:dyDescent="0.2">
      <c r="A190" s="55">
        <v>129</v>
      </c>
      <c r="B190" s="1232">
        <f>'Assets-Liab 5-6'!G41</f>
        <v>221805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198042</v>
      </c>
      <c r="D273" s="14" t="str">
        <f t="shared" si="3"/>
        <v>Error?</v>
      </c>
    </row>
    <row r="274" spans="1:4" x14ac:dyDescent="0.2">
      <c r="A274" s="55">
        <v>213</v>
      </c>
      <c r="B274" s="1232">
        <f>'Assets-Liab 5-6'!M17</f>
        <v>47737026</v>
      </c>
      <c r="D274" s="14" t="str">
        <f t="shared" si="3"/>
        <v>Error?</v>
      </c>
    </row>
    <row r="275" spans="1:4" x14ac:dyDescent="0.2">
      <c r="A275" s="55">
        <v>214</v>
      </c>
      <c r="B275" s="1232">
        <f>'Assets-Liab 5-6'!M18</f>
        <v>0</v>
      </c>
      <c r="D275" s="14" t="str">
        <f t="shared" si="3"/>
        <v>Error?</v>
      </c>
    </row>
    <row r="276" spans="1:4" x14ac:dyDescent="0.2">
      <c r="A276" s="55">
        <v>215</v>
      </c>
      <c r="B276" s="1232">
        <f>'Assets-Liab 5-6'!M19</f>
        <v>6931723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54866791</v>
      </c>
      <c r="C279" s="14" t="s">
        <v>672</v>
      </c>
      <c r="D279" s="14" t="str">
        <f t="shared" si="3"/>
        <v>Error?</v>
      </c>
    </row>
    <row r="280" spans="1:4" x14ac:dyDescent="0.2">
      <c r="A280" s="55">
        <v>219</v>
      </c>
      <c r="B280" s="1232">
        <f>'Assets-Liab 5-6'!M40</f>
        <v>54866791</v>
      </c>
      <c r="D280" s="14" t="str">
        <f t="shared" si="3"/>
        <v>Error?</v>
      </c>
    </row>
    <row r="281" spans="1:4" x14ac:dyDescent="0.2">
      <c r="A281" s="55">
        <v>220</v>
      </c>
      <c r="B281" s="1232">
        <f>'Assets-Liab 5-6'!M41</f>
        <v>54866791</v>
      </c>
      <c r="C281" s="14" t="s">
        <v>672</v>
      </c>
      <c r="D281" s="14" t="str">
        <f t="shared" si="3"/>
        <v>Error?</v>
      </c>
    </row>
    <row r="282" spans="1:4" x14ac:dyDescent="0.2">
      <c r="A282" s="55">
        <v>221</v>
      </c>
      <c r="B282" s="1232">
        <f>'Assets-Liab 5-6'!N21</f>
        <v>100023</v>
      </c>
      <c r="D282" s="14" t="str">
        <f t="shared" si="3"/>
        <v>Error?</v>
      </c>
    </row>
    <row r="283" spans="1:4" x14ac:dyDescent="0.2">
      <c r="A283" s="55">
        <v>222</v>
      </c>
      <c r="B283" s="1232">
        <f>'Assets-Liab 5-6'!N22</f>
        <v>4669977</v>
      </c>
      <c r="D283" s="14" t="str">
        <f t="shared" si="3"/>
        <v>Error?</v>
      </c>
    </row>
    <row r="284" spans="1:4" x14ac:dyDescent="0.2">
      <c r="A284" s="55">
        <v>223</v>
      </c>
      <c r="B284" s="1232">
        <f>'Assets-Liab 5-6'!N23</f>
        <v>4770000</v>
      </c>
      <c r="C284" s="14" t="s">
        <v>672</v>
      </c>
      <c r="D284" s="14" t="str">
        <f t="shared" si="3"/>
        <v>Error?</v>
      </c>
    </row>
    <row r="285" spans="1:4" x14ac:dyDescent="0.2">
      <c r="A285" s="55">
        <v>224</v>
      </c>
      <c r="B285" s="1232">
        <f>'Assets-Liab 5-6'!N36</f>
        <v>4770000</v>
      </c>
      <c r="D285" s="14" t="str">
        <f t="shared" si="3"/>
        <v>Error?</v>
      </c>
    </row>
    <row r="286" spans="1:4" x14ac:dyDescent="0.2">
      <c r="A286" s="83">
        <v>225</v>
      </c>
      <c r="D286" s="14" t="str">
        <f t="shared" si="3"/>
        <v>OK</v>
      </c>
    </row>
    <row r="287" spans="1:4" x14ac:dyDescent="0.2">
      <c r="A287" s="55">
        <v>226</v>
      </c>
      <c r="B287" s="1232">
        <f>'Assets-Liab 5-6'!N37</f>
        <v>4770000</v>
      </c>
      <c r="C287" s="14" t="s">
        <v>672</v>
      </c>
      <c r="D287" s="14" t="str">
        <f t="shared" si="3"/>
        <v>Error?</v>
      </c>
    </row>
    <row r="288" spans="1:4" x14ac:dyDescent="0.2">
      <c r="A288" s="55">
        <v>227</v>
      </c>
      <c r="B288" s="1232">
        <f>'Assets-Liab 5-6'!N41</f>
        <v>4770000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3378000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1638162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20242</v>
      </c>
      <c r="D717" s="14" t="str">
        <f t="shared" si="10"/>
        <v>Error?</v>
      </c>
    </row>
    <row r="718" spans="1:4" x14ac:dyDescent="0.2">
      <c r="A718" s="55">
        <v>657</v>
      </c>
      <c r="B718" s="1232">
        <f>'Expenditures 15-22'!C14</f>
        <v>205258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2696441</v>
      </c>
      <c r="C720" s="14" t="s">
        <v>672</v>
      </c>
      <c r="D720" s="14" t="str">
        <f t="shared" si="10"/>
        <v>Error?</v>
      </c>
    </row>
    <row r="721" spans="1:4" x14ac:dyDescent="0.2">
      <c r="A721" s="55">
        <v>660</v>
      </c>
      <c r="B721" s="1232">
        <f>'Expenditures 15-22'!C36</f>
        <v>20627</v>
      </c>
      <c r="D721" s="14" t="str">
        <f t="shared" si="10"/>
        <v>Error?</v>
      </c>
    </row>
    <row r="722" spans="1:4" x14ac:dyDescent="0.2">
      <c r="A722" s="55">
        <v>661</v>
      </c>
      <c r="B722" s="1232">
        <f>'Expenditures 15-22'!C37</f>
        <v>160377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181004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84895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84895</v>
      </c>
      <c r="C731" s="14" t="s">
        <v>672</v>
      </c>
      <c r="D731" s="14" t="str">
        <f t="shared" si="10"/>
        <v>Error?</v>
      </c>
    </row>
    <row r="732" spans="1:4" x14ac:dyDescent="0.2">
      <c r="A732" s="55">
        <v>671</v>
      </c>
      <c r="B732" s="1232">
        <f>'Expenditures 15-22'!C49</f>
        <v>5905</v>
      </c>
      <c r="D732" s="14" t="str">
        <f t="shared" si="10"/>
        <v>Error?</v>
      </c>
    </row>
    <row r="733" spans="1:4" x14ac:dyDescent="0.2">
      <c r="A733" s="55">
        <v>672</v>
      </c>
      <c r="B733" s="1232">
        <f>'Expenditures 15-22'!C50</f>
        <v>122478</v>
      </c>
      <c r="D733" s="14" t="str">
        <f t="shared" si="10"/>
        <v>Error?</v>
      </c>
    </row>
    <row r="734" spans="1:4" x14ac:dyDescent="0.2">
      <c r="A734" s="55">
        <v>673</v>
      </c>
      <c r="B734" s="1232">
        <f>'Expenditures 15-22'!C53</f>
        <v>128383</v>
      </c>
      <c r="C734" s="14" t="s">
        <v>672</v>
      </c>
      <c r="D734" s="14" t="str">
        <f t="shared" si="10"/>
        <v>Error?</v>
      </c>
    </row>
    <row r="735" spans="1:4" x14ac:dyDescent="0.2">
      <c r="A735" s="55">
        <v>674</v>
      </c>
      <c r="B735" s="1232">
        <f>'Expenditures 15-22'!C55</f>
        <v>125417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125417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34896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69014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103910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623609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3320050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520013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16280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710442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28078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28078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18765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18765</v>
      </c>
      <c r="C789" s="14" t="s">
        <v>672</v>
      </c>
      <c r="D789" s="14" t="str">
        <f t="shared" si="11"/>
        <v>Error?</v>
      </c>
    </row>
    <row r="790" spans="1:4" x14ac:dyDescent="0.2">
      <c r="A790" s="55">
        <v>729</v>
      </c>
      <c r="B790" s="1232">
        <f>'Expenditures 15-22'!D49</f>
        <v>6153</v>
      </c>
      <c r="D790" s="14" t="str">
        <f t="shared" si="11"/>
        <v>Error?</v>
      </c>
    </row>
    <row r="791" spans="1:4" x14ac:dyDescent="0.2">
      <c r="A791" s="55">
        <v>730</v>
      </c>
      <c r="B791" s="1232">
        <f>'Expenditures 15-22'!D50</f>
        <v>50773</v>
      </c>
      <c r="D791" s="14" t="str">
        <f t="shared" si="11"/>
        <v>Error?</v>
      </c>
    </row>
    <row r="792" spans="1:4" x14ac:dyDescent="0.2">
      <c r="A792" s="55">
        <v>731</v>
      </c>
      <c r="B792" s="1232">
        <f>'Expenditures 15-22'!D53</f>
        <v>56926</v>
      </c>
      <c r="C792" s="14" t="s">
        <v>672</v>
      </c>
      <c r="D792" s="14" t="str">
        <f t="shared" si="11"/>
        <v>Error?</v>
      </c>
    </row>
    <row r="793" spans="1:4" x14ac:dyDescent="0.2">
      <c r="A793" s="55">
        <v>732</v>
      </c>
      <c r="B793" s="1232">
        <f>'Expenditures 15-22'!D55</f>
        <v>19026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19026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10011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10011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132806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843248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41216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41961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141207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122</v>
      </c>
      <c r="D838" s="14" t="str">
        <f t="shared" si="12"/>
        <v>Error?</v>
      </c>
    </row>
    <row r="839" spans="1:4" x14ac:dyDescent="0.2">
      <c r="A839" s="55">
        <v>778</v>
      </c>
      <c r="B839" s="1232">
        <f>'Expenditures 15-22'!E38</f>
        <v>8099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8221</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3199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3199</v>
      </c>
      <c r="C847" s="14" t="s">
        <v>672</v>
      </c>
      <c r="D847" s="14" t="str">
        <f t="shared" si="12"/>
        <v>Error?</v>
      </c>
    </row>
    <row r="848" spans="1:4" x14ac:dyDescent="0.2">
      <c r="A848" s="55">
        <v>787</v>
      </c>
      <c r="B848" s="1232">
        <f>'Expenditures 15-22'!E49</f>
        <v>37807</v>
      </c>
      <c r="D848" s="14" t="str">
        <f t="shared" si="12"/>
        <v>Error?</v>
      </c>
    </row>
    <row r="849" spans="1:4" x14ac:dyDescent="0.2">
      <c r="A849" s="55">
        <v>788</v>
      </c>
      <c r="B849" s="1232">
        <f>'Expenditures 15-22'!E50</f>
        <v>757</v>
      </c>
      <c r="D849" s="14" t="str">
        <f t="shared" si="12"/>
        <v>Error?</v>
      </c>
    </row>
    <row r="850" spans="1:4" x14ac:dyDescent="0.2">
      <c r="A850" s="55">
        <v>789</v>
      </c>
      <c r="B850" s="1232">
        <f>'Expenditures 15-22'!E53</f>
        <v>38564</v>
      </c>
      <c r="C850" s="14" t="s">
        <v>672</v>
      </c>
      <c r="D850" s="14" t="str">
        <f t="shared" si="12"/>
        <v>Error?</v>
      </c>
    </row>
    <row r="851" spans="1:4" x14ac:dyDescent="0.2">
      <c r="A851" s="55">
        <v>790</v>
      </c>
      <c r="B851" s="1232">
        <f>'Expenditures 15-22'!E55</f>
        <v>1358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1358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355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51697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246429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101297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18427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131450</v>
      </c>
      <c r="C894" s="14" t="s">
        <v>672</v>
      </c>
      <c r="D894" s="14" t="str">
        <f t="shared" si="12"/>
        <v>Error?</v>
      </c>
    </row>
    <row r="895" spans="1:4" x14ac:dyDescent="0.2">
      <c r="A895" s="55">
        <v>834</v>
      </c>
      <c r="B895" s="1232">
        <f>'Expenditures 15-22'!F36</f>
        <v>130</v>
      </c>
      <c r="D895" s="14" t="str">
        <f t="shared" ref="D895:D958" si="13">IF(ISBLANK(B895),"OK",IF(A895-B895=0,"OK","Error?"))</f>
        <v>Error?</v>
      </c>
    </row>
    <row r="896" spans="1:4" x14ac:dyDescent="0.2">
      <c r="A896" s="55">
        <v>835</v>
      </c>
      <c r="B896" s="1232">
        <f>'Expenditures 15-22'!F37</f>
        <v>952</v>
      </c>
      <c r="D896" s="14" t="str">
        <f t="shared" si="13"/>
        <v>Error?</v>
      </c>
    </row>
    <row r="897" spans="1:4" x14ac:dyDescent="0.2">
      <c r="A897" s="55">
        <v>836</v>
      </c>
      <c r="B897" s="1232">
        <f>'Expenditures 15-22'!F38</f>
        <v>365</v>
      </c>
      <c r="D897" s="14" t="str">
        <f t="shared" si="13"/>
        <v>Error?</v>
      </c>
    </row>
    <row r="898" spans="1:4" x14ac:dyDescent="0.2">
      <c r="A898" s="55">
        <v>837</v>
      </c>
      <c r="B898" s="1232">
        <f>'Expenditures 15-22'!F39</f>
        <v>160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1607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8233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8233</v>
      </c>
      <c r="C905" s="14" t="s">
        <v>672</v>
      </c>
      <c r="D905" s="14" t="str">
        <f t="shared" si="13"/>
        <v>Error?</v>
      </c>
    </row>
    <row r="906" spans="1:4" x14ac:dyDescent="0.2">
      <c r="A906" s="55">
        <v>845</v>
      </c>
      <c r="B906" s="1232">
        <f>'Expenditures 15-22'!F49</f>
        <v>775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775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178112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178112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188727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320177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48319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19922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75490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75490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127257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95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175</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270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224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224</v>
      </c>
      <c r="C1021" s="14" t="s">
        <v>672</v>
      </c>
      <c r="D1021" s="14" t="str">
        <f t="shared" si="14"/>
        <v>Error?</v>
      </c>
    </row>
    <row r="1022" spans="1:4" x14ac:dyDescent="0.2">
      <c r="A1022" s="55">
        <v>961</v>
      </c>
      <c r="B1022" s="1232">
        <f>'Expenditures 15-22'!H49</f>
        <v>18140</v>
      </c>
      <c r="D1022" s="14" t="str">
        <f t="shared" si="14"/>
        <v>Error?</v>
      </c>
    </row>
    <row r="1023" spans="1:4" x14ac:dyDescent="0.2">
      <c r="A1023" s="55">
        <v>962</v>
      </c>
      <c r="B1023" s="1232">
        <f>'Expenditures 15-22'!H50</f>
        <v>1301</v>
      </c>
      <c r="D1023" s="14" t="str">
        <f t="shared" ref="D1023:D1086" si="15">IF(ISBLANK(B1023),"OK",IF(A1023-B1023=0,"OK","Error?"))</f>
        <v>Error?</v>
      </c>
    </row>
    <row r="1024" spans="1:4" x14ac:dyDescent="0.2">
      <c r="A1024" s="55">
        <v>963</v>
      </c>
      <c r="B1024" s="1232">
        <f>'Expenditures 15-22'!H53</f>
        <v>19441</v>
      </c>
      <c r="C1024" s="14" t="s">
        <v>672</v>
      </c>
      <c r="D1024" s="14" t="str">
        <f t="shared" si="15"/>
        <v>Error?</v>
      </c>
    </row>
    <row r="1025" spans="1:4" x14ac:dyDescent="0.2">
      <c r="A1025" s="55">
        <v>964</v>
      </c>
      <c r="B1025" s="1232">
        <f>'Expenditures 15-22'!H55</f>
        <v>480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480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487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487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20902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51188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263</v>
      </c>
      <c r="D1051" s="14" t="str">
        <f t="shared" si="15"/>
        <v>Error?</v>
      </c>
    </row>
    <row r="1052" spans="1:4" x14ac:dyDescent="0.2">
      <c r="A1052" s="83">
        <v>991</v>
      </c>
      <c r="D1052" s="14" t="str">
        <f t="shared" si="15"/>
        <v>OK</v>
      </c>
    </row>
    <row r="1053" spans="1:4" x14ac:dyDescent="0.2">
      <c r="A1053" s="55">
        <v>992</v>
      </c>
      <c r="B1053" s="1232">
        <f>'Expenditures 15-22'!H110</f>
        <v>263</v>
      </c>
      <c r="C1053" s="14" t="s">
        <v>672</v>
      </c>
      <c r="D1053" s="14" t="str">
        <f t="shared" si="15"/>
        <v>Error?</v>
      </c>
    </row>
    <row r="1054" spans="1:4" x14ac:dyDescent="0.2">
      <c r="A1054" s="55">
        <v>993</v>
      </c>
      <c r="B1054" s="1232">
        <f>'Expenditures 15-22'!H114</f>
        <v>199610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2349007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20242</v>
      </c>
      <c r="C1105" s="14" t="s">
        <v>672</v>
      </c>
      <c r="D1105" s="14" t="str">
        <f t="shared" si="16"/>
        <v>Error?</v>
      </c>
    </row>
    <row r="1106" spans="1:4" x14ac:dyDescent="0.2">
      <c r="A1106" s="55">
        <v>1045</v>
      </c>
      <c r="B1106" s="1232">
        <f>'Expenditures 15-22'!K14</f>
        <v>301848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3882287</v>
      </c>
      <c r="C1108" s="14" t="s">
        <v>672</v>
      </c>
      <c r="D1108" s="14" t="str">
        <f t="shared" si="16"/>
        <v>Error?</v>
      </c>
    </row>
    <row r="1109" spans="1:4" x14ac:dyDescent="0.2">
      <c r="A1109" s="55">
        <v>1048</v>
      </c>
      <c r="B1109" s="1232">
        <f>'Expenditures 15-22'!K36</f>
        <v>20757</v>
      </c>
      <c r="C1109" s="14" t="s">
        <v>672</v>
      </c>
      <c r="D1109" s="14" t="str">
        <f t="shared" si="16"/>
        <v>Error?</v>
      </c>
    </row>
    <row r="1110" spans="1:4" x14ac:dyDescent="0.2">
      <c r="A1110" s="55">
        <v>1049</v>
      </c>
      <c r="B1110" s="1232">
        <f>'Expenditures 15-22'!K37</f>
        <v>189624</v>
      </c>
      <c r="C1110" s="14" t="s">
        <v>672</v>
      </c>
      <c r="D1110" s="14" t="str">
        <f t="shared" si="16"/>
        <v>Error?</v>
      </c>
    </row>
    <row r="1111" spans="1:4" x14ac:dyDescent="0.2">
      <c r="A1111" s="55">
        <v>1050</v>
      </c>
      <c r="B1111" s="1232">
        <f>'Expenditures 15-22'!K38</f>
        <v>8464</v>
      </c>
      <c r="C1111" s="14" t="s">
        <v>672</v>
      </c>
      <c r="D1111" s="14" t="str">
        <f t="shared" si="16"/>
        <v>Error?</v>
      </c>
    </row>
    <row r="1112" spans="1:4" x14ac:dyDescent="0.2">
      <c r="A1112" s="55">
        <v>1051</v>
      </c>
      <c r="B1112" s="1232">
        <f>'Expenditures 15-22'!K39</f>
        <v>335</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219180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115316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115316</v>
      </c>
      <c r="C1119" s="14" t="s">
        <v>672</v>
      </c>
      <c r="D1119" s="14" t="str">
        <f t="shared" si="16"/>
        <v>Error?</v>
      </c>
    </row>
    <row r="1120" spans="1:4" x14ac:dyDescent="0.2">
      <c r="A1120" s="55">
        <v>1059</v>
      </c>
      <c r="B1120" s="1232">
        <f>'Expenditures 15-22'!K49</f>
        <v>68780</v>
      </c>
      <c r="C1120" s="14" t="s">
        <v>672</v>
      </c>
      <c r="D1120" s="14" t="str">
        <f t="shared" si="16"/>
        <v>Error?</v>
      </c>
    </row>
    <row r="1121" spans="1:4" x14ac:dyDescent="0.2">
      <c r="A1121" s="55">
        <v>1060</v>
      </c>
      <c r="B1121" s="1232">
        <f>'Expenditures 15-22'!K50</f>
        <v>175309</v>
      </c>
      <c r="C1121" s="14" t="s">
        <v>672</v>
      </c>
      <c r="D1121" s="14" t="str">
        <f t="shared" si="16"/>
        <v>Error?</v>
      </c>
    </row>
    <row r="1122" spans="1:4" x14ac:dyDescent="0.2">
      <c r="A1122" s="55">
        <v>1061</v>
      </c>
      <c r="B1122" s="1232">
        <f>'Expenditures 15-22'!K53</f>
        <v>244089</v>
      </c>
      <c r="C1122" s="14" t="s">
        <v>672</v>
      </c>
      <c r="D1122" s="14" t="str">
        <f t="shared" si="16"/>
        <v>Error?</v>
      </c>
    </row>
    <row r="1123" spans="1:4" x14ac:dyDescent="0.2">
      <c r="A1123" s="55">
        <v>1062</v>
      </c>
      <c r="B1123" s="1232">
        <f>'Expenditures 15-22'!K55</f>
        <v>146281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146281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45262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247613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292875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1017741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104713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263</v>
      </c>
      <c r="C1149" s="14" t="s">
        <v>672</v>
      </c>
      <c r="D1149" s="14" t="str">
        <f t="shared" si="16"/>
        <v>Error?</v>
      </c>
    </row>
    <row r="1150" spans="1:4" x14ac:dyDescent="0.2">
      <c r="A1150" s="83">
        <v>1089</v>
      </c>
      <c r="D1150" s="14" t="str">
        <f t="shared" si="16"/>
        <v>OK</v>
      </c>
    </row>
    <row r="1151" spans="1:4" x14ac:dyDescent="0.2">
      <c r="A1151" s="55">
        <v>1090</v>
      </c>
      <c r="B1151" s="1232">
        <f>'Expenditures 15-22'!K110</f>
        <v>263</v>
      </c>
      <c r="C1151" s="14" t="s">
        <v>672</v>
      </c>
      <c r="D1151" s="14" t="str">
        <f t="shared" ref="D1151:D1214" si="17">IF(ISBLANK(B1151),"OK",IF(A1151-B1151=0,"OK","Error?"))</f>
        <v>Error?</v>
      </c>
    </row>
    <row r="1152" spans="1:4" x14ac:dyDescent="0.2">
      <c r="A1152" s="55">
        <v>1091</v>
      </c>
      <c r="B1152" s="1232">
        <f>'Expenditures 15-22'!K114</f>
        <v>5005004</v>
      </c>
      <c r="C1152" s="14" t="s">
        <v>672</v>
      </c>
      <c r="D1152" s="14" t="str">
        <f t="shared" si="17"/>
        <v>Error?</v>
      </c>
    </row>
    <row r="1153" spans="1:4" x14ac:dyDescent="0.2">
      <c r="A1153" s="55">
        <v>1092</v>
      </c>
      <c r="B1153" s="1232">
        <f>'Expenditures 15-22'!K115</f>
        <v>-1148871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204883</v>
      </c>
      <c r="D1221" s="14" t="str">
        <f t="shared" si="18"/>
        <v>Error?</v>
      </c>
    </row>
    <row r="1222" spans="1:4" x14ac:dyDescent="0.2">
      <c r="A1222" s="83">
        <v>1161</v>
      </c>
      <c r="D1222" s="14" t="str">
        <f t="shared" si="18"/>
        <v>OK</v>
      </c>
    </row>
    <row r="1223" spans="1:4" x14ac:dyDescent="0.2">
      <c r="A1223" s="55">
        <v>1162</v>
      </c>
      <c r="B1223" s="1232">
        <f>'Expenditures 15-22'!C127</f>
        <v>204883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204883</v>
      </c>
      <c r="C1225" s="14" t="s">
        <v>672</v>
      </c>
      <c r="D1225" s="14" t="str">
        <f t="shared" si="18"/>
        <v>Error?</v>
      </c>
    </row>
    <row r="1226" spans="1:4" x14ac:dyDescent="0.2">
      <c r="A1226" s="55">
        <v>1165</v>
      </c>
      <c r="B1226" s="1232">
        <f>'Expenditures 15-22'!C150</f>
        <v>204883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55443</v>
      </c>
      <c r="D1229" s="14" t="str">
        <f t="shared" si="18"/>
        <v>Error?</v>
      </c>
    </row>
    <row r="1230" spans="1:4" x14ac:dyDescent="0.2">
      <c r="A1230" s="83">
        <v>1169</v>
      </c>
      <c r="D1230" s="14" t="str">
        <f t="shared" si="18"/>
        <v>OK</v>
      </c>
    </row>
    <row r="1231" spans="1:4" x14ac:dyDescent="0.2">
      <c r="A1231" s="55">
        <v>1170</v>
      </c>
      <c r="B1231" s="1232">
        <f>'Expenditures 15-22'!D127</f>
        <v>55443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55443</v>
      </c>
      <c r="C1233" s="14" t="s">
        <v>672</v>
      </c>
      <c r="D1233" s="14" t="str">
        <f t="shared" si="18"/>
        <v>Error?</v>
      </c>
    </row>
    <row r="1234" spans="1:4" x14ac:dyDescent="0.2">
      <c r="A1234" s="55">
        <v>1173</v>
      </c>
      <c r="B1234" s="1232">
        <f>'Expenditures 15-22'!D150</f>
        <v>55443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99584</v>
      </c>
      <c r="D1237" s="14" t="str">
        <f t="shared" si="18"/>
        <v>Error?</v>
      </c>
    </row>
    <row r="1238" spans="1:4" x14ac:dyDescent="0.2">
      <c r="A1238" s="83">
        <v>1177</v>
      </c>
      <c r="D1238" s="14" t="str">
        <f t="shared" si="18"/>
        <v>OK</v>
      </c>
    </row>
    <row r="1239" spans="1:4" x14ac:dyDescent="0.2">
      <c r="A1239" s="55">
        <v>1178</v>
      </c>
      <c r="B1239" s="1232">
        <f>'Expenditures 15-22'!E127</f>
        <v>99584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99584</v>
      </c>
      <c r="C1241" s="14" t="s">
        <v>672</v>
      </c>
      <c r="D1241" s="14" t="str">
        <f t="shared" si="18"/>
        <v>Error?</v>
      </c>
    </row>
    <row r="1242" spans="1:4" x14ac:dyDescent="0.2">
      <c r="A1242" s="55">
        <v>1181</v>
      </c>
      <c r="B1242" s="1232">
        <f>'Expenditures 15-22'!E150</f>
        <v>99584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174329</v>
      </c>
      <c r="D1245" s="14" t="str">
        <f t="shared" si="18"/>
        <v>Error?</v>
      </c>
    </row>
    <row r="1246" spans="1:4" x14ac:dyDescent="0.2">
      <c r="A1246" s="83">
        <v>1185</v>
      </c>
      <c r="D1246" s="14" t="str">
        <f t="shared" si="18"/>
        <v>OK</v>
      </c>
    </row>
    <row r="1247" spans="1:4" x14ac:dyDescent="0.2">
      <c r="A1247" s="55">
        <v>1186</v>
      </c>
      <c r="B1247" s="1232">
        <f>'Expenditures 15-22'!F127</f>
        <v>174329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174329</v>
      </c>
      <c r="C1249" s="14" t="s">
        <v>672</v>
      </c>
      <c r="D1249" s="14" t="str">
        <f t="shared" si="18"/>
        <v>Error?</v>
      </c>
    </row>
    <row r="1250" spans="1:4" x14ac:dyDescent="0.2">
      <c r="A1250" s="55">
        <v>1189</v>
      </c>
      <c r="B1250" s="1232">
        <f>'Expenditures 15-22'!F150</f>
        <v>174329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6000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6000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6000</v>
      </c>
      <c r="C1258" s="14" t="s">
        <v>672</v>
      </c>
      <c r="D1258" s="14" t="str">
        <f t="shared" si="18"/>
        <v>Error?</v>
      </c>
    </row>
    <row r="1259" spans="1:4" x14ac:dyDescent="0.2">
      <c r="A1259" s="55">
        <v>1198</v>
      </c>
      <c r="B1259" s="1232">
        <f>'Expenditures 15-22'!G150</f>
        <v>6000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6000</v>
      </c>
      <c r="C1275" s="14" t="s">
        <v>672</v>
      </c>
      <c r="D1275" s="14" t="str">
        <f t="shared" si="18"/>
        <v>Error?</v>
      </c>
    </row>
    <row r="1276" spans="1:4" x14ac:dyDescent="0.2">
      <c r="A1276" s="55">
        <v>1215</v>
      </c>
      <c r="B1276" s="1232">
        <f>'Expenditures 15-22'!K124</f>
        <v>534239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540239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540239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540239</v>
      </c>
      <c r="C1288" s="14" t="s">
        <v>672</v>
      </c>
      <c r="D1288" s="14" t="str">
        <f t="shared" si="19"/>
        <v>Error?</v>
      </c>
    </row>
    <row r="1289" spans="1:4" x14ac:dyDescent="0.2">
      <c r="A1289" s="55">
        <v>1228</v>
      </c>
      <c r="B1289" s="1232">
        <f>'Expenditures 15-22'!K151</f>
        <v>106700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6100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610000</v>
      </c>
      <c r="D1315" s="14" t="str">
        <f t="shared" si="19"/>
        <v>Error?</v>
      </c>
    </row>
    <row r="1316" spans="1:4" x14ac:dyDescent="0.2">
      <c r="A1316" s="55">
        <v>1255</v>
      </c>
      <c r="B1316" s="1232">
        <f>'Expenditures 15-22'!H165</f>
        <v>755</v>
      </c>
      <c r="D1316" s="14" t="str">
        <f t="shared" si="19"/>
        <v>Error?</v>
      </c>
    </row>
    <row r="1317" spans="1:4" x14ac:dyDescent="0.2">
      <c r="A1317" s="55">
        <v>1256</v>
      </c>
      <c r="B1317" s="1232">
        <f>'Expenditures 15-22'!H166</f>
        <v>616855</v>
      </c>
      <c r="C1317" s="14" t="s">
        <v>672</v>
      </c>
      <c r="D1317" s="14" t="str">
        <f t="shared" si="19"/>
        <v>Error?</v>
      </c>
    </row>
    <row r="1318" spans="1:4" x14ac:dyDescent="0.2">
      <c r="A1318" s="55">
        <v>1257</v>
      </c>
      <c r="B1318" s="1232">
        <f>'Expenditures 15-22'!H168</f>
        <v>616855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6100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610000</v>
      </c>
      <c r="C1329" s="14" t="s">
        <v>672</v>
      </c>
      <c r="D1329" s="14" t="str">
        <f t="shared" si="19"/>
        <v>Error?</v>
      </c>
    </row>
    <row r="1330" spans="1:4" x14ac:dyDescent="0.2">
      <c r="A1330" s="55">
        <v>1269</v>
      </c>
      <c r="B1330" s="1232">
        <f>'Expenditures 15-22'!K165</f>
        <v>755</v>
      </c>
      <c r="C1330" s="14" t="s">
        <v>672</v>
      </c>
      <c r="D1330" s="14" t="str">
        <f t="shared" si="19"/>
        <v>Error?</v>
      </c>
    </row>
    <row r="1331" spans="1:4" x14ac:dyDescent="0.2">
      <c r="A1331" s="55">
        <v>1270</v>
      </c>
      <c r="B1331" s="1232">
        <f>'Expenditures 15-22'!K166</f>
        <v>616855</v>
      </c>
      <c r="C1331" s="14" t="s">
        <v>672</v>
      </c>
      <c r="D1331" s="14" t="str">
        <f t="shared" si="19"/>
        <v>Error?</v>
      </c>
    </row>
    <row r="1332" spans="1:4" x14ac:dyDescent="0.2">
      <c r="A1332" s="55">
        <v>1271</v>
      </c>
      <c r="B1332" s="1232">
        <f>'Expenditures 15-22'!K168</f>
        <v>616855</v>
      </c>
      <c r="C1332" s="14" t="s">
        <v>672</v>
      </c>
      <c r="D1332" s="14" t="str">
        <f t="shared" si="19"/>
        <v>Error?</v>
      </c>
    </row>
    <row r="1333" spans="1:4" x14ac:dyDescent="0.2">
      <c r="A1333" s="55">
        <v>1272</v>
      </c>
      <c r="B1333" s="1232">
        <f>'Expenditures 15-22'!K169</f>
        <v>6549</v>
      </c>
      <c r="C1333" s="14" t="s">
        <v>672</v>
      </c>
      <c r="D1333" s="14" t="str">
        <f t="shared" si="19"/>
        <v>Error?</v>
      </c>
    </row>
    <row r="1334" spans="1:4" x14ac:dyDescent="0.2">
      <c r="A1334" s="83">
        <v>1273</v>
      </c>
      <c r="D1334" s="14" t="str">
        <f t="shared" si="19"/>
        <v>OK</v>
      </c>
    </row>
    <row r="1335" spans="1:4" x14ac:dyDescent="0.2">
      <c r="A1335" s="55">
        <v>1274</v>
      </c>
      <c r="B1335" s="1232">
        <f>'Expenditures 15-22'!C176</f>
        <v>109242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109242</v>
      </c>
      <c r="C1339" s="14" t="s">
        <v>672</v>
      </c>
      <c r="D1339" s="14" t="str">
        <f t="shared" si="19"/>
        <v>Error?</v>
      </c>
    </row>
    <row r="1340" spans="1:4" x14ac:dyDescent="0.2">
      <c r="A1340" s="55">
        <v>1279</v>
      </c>
      <c r="B1340" s="1232">
        <f>'Expenditures 15-22'!C204</f>
        <v>109242</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37515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37515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37515</v>
      </c>
      <c r="C1353" s="14" t="s">
        <v>672</v>
      </c>
      <c r="D1353" s="14" t="str">
        <f t="shared" si="20"/>
        <v>Error?</v>
      </c>
    </row>
    <row r="1354" spans="1:4" x14ac:dyDescent="0.2">
      <c r="A1354" s="55">
        <v>1293</v>
      </c>
      <c r="B1354" s="1232">
        <f>'Expenditures 15-22'!F176</f>
        <v>31669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31669</v>
      </c>
      <c r="C1358" s="14" t="s">
        <v>672</v>
      </c>
      <c r="D1358" s="14" t="str">
        <f t="shared" si="20"/>
        <v>Error?</v>
      </c>
    </row>
    <row r="1359" spans="1:4" x14ac:dyDescent="0.2">
      <c r="A1359" s="55">
        <v>1298</v>
      </c>
      <c r="B1359" s="1232">
        <f>'Expenditures 15-22'!F204</f>
        <v>31669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85160</v>
      </c>
      <c r="C1375" s="14" t="s">
        <v>672</v>
      </c>
      <c r="D1375" s="14" t="str">
        <f t="shared" si="20"/>
        <v>Error?</v>
      </c>
    </row>
    <row r="1376" spans="1:4" x14ac:dyDescent="0.2">
      <c r="A1376" s="55">
        <v>1315</v>
      </c>
      <c r="B1376" s="1232">
        <f>'Expenditures 15-22'!H204</f>
        <v>119670</v>
      </c>
      <c r="C1376" s="14" t="s">
        <v>672</v>
      </c>
      <c r="D1376" s="14" t="str">
        <f t="shared" si="20"/>
        <v>Error?</v>
      </c>
    </row>
    <row r="1377" spans="1:4" x14ac:dyDescent="0.2">
      <c r="A1377" s="55">
        <v>1316</v>
      </c>
      <c r="B1377" s="1232">
        <f>'Expenditures 15-22'!K176</f>
        <v>178426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178426</v>
      </c>
      <c r="C1381" s="14" t="s">
        <v>672</v>
      </c>
      <c r="D1381" s="14" t="str">
        <f t="shared" si="20"/>
        <v>Error?</v>
      </c>
    </row>
    <row r="1382" spans="1:4" x14ac:dyDescent="0.2">
      <c r="A1382" s="55">
        <v>1321</v>
      </c>
      <c r="B1382" s="1232">
        <f>'Expenditures 15-22'!K190</f>
        <v>34510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85160</v>
      </c>
      <c r="C1387" s="14" t="s">
        <v>672</v>
      </c>
      <c r="D1387" s="14" t="str">
        <f t="shared" si="20"/>
        <v>Error?</v>
      </c>
    </row>
    <row r="1388" spans="1:4" x14ac:dyDescent="0.2">
      <c r="A1388" s="55">
        <v>1327</v>
      </c>
      <c r="B1388" s="1232">
        <f>'Expenditures 15-22'!K204</f>
        <v>298096</v>
      </c>
      <c r="C1388" s="14" t="s">
        <v>672</v>
      </c>
      <c r="D1388" s="14" t="str">
        <f t="shared" si="20"/>
        <v>Error?</v>
      </c>
    </row>
    <row r="1389" spans="1:4" x14ac:dyDescent="0.2">
      <c r="A1389" s="55">
        <v>1328</v>
      </c>
      <c r="B1389" s="1232">
        <f>'Expenditures 15-22'!K205</f>
        <v>59916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4142</v>
      </c>
      <c r="D1407" s="14" t="str">
        <f t="shared" ref="D1407:D1470" si="21">IF(ISBLANK(B1407),"OK",IF(A1407-B1407=0,"OK","Error?"))</f>
        <v>Error?</v>
      </c>
    </row>
    <row r="1408" spans="1:4" x14ac:dyDescent="0.2">
      <c r="A1408" s="55">
        <v>1347</v>
      </c>
      <c r="B1408" s="1232">
        <f>'Expenditures 15-22'!D217</f>
        <v>8805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98073</v>
      </c>
      <c r="C1410" s="14" t="s">
        <v>672</v>
      </c>
      <c r="D1410" s="14" t="str">
        <f t="shared" si="21"/>
        <v>Error?</v>
      </c>
    </row>
    <row r="1411" spans="1:4" x14ac:dyDescent="0.2">
      <c r="A1411" s="55">
        <v>1350</v>
      </c>
      <c r="B1411" s="1232">
        <f>'Expenditures 15-22'!D226</f>
        <v>4221</v>
      </c>
      <c r="D1411" s="14" t="str">
        <f t="shared" si="21"/>
        <v>Error?</v>
      </c>
    </row>
    <row r="1412" spans="1:4" x14ac:dyDescent="0.2">
      <c r="A1412" s="55">
        <v>1351</v>
      </c>
      <c r="B1412" s="1232">
        <f>'Expenditures 15-22'!D227</f>
        <v>6613</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10834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4459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4459</v>
      </c>
      <c r="C1421" s="14" t="s">
        <v>672</v>
      </c>
      <c r="D1421" s="14" t="str">
        <f t="shared" si="21"/>
        <v>Error?</v>
      </c>
    </row>
    <row r="1422" spans="1:4" x14ac:dyDescent="0.2">
      <c r="A1422" s="55">
        <v>1361</v>
      </c>
      <c r="B1422" s="1232">
        <f>'Expenditures 15-22'!D239</f>
        <v>181</v>
      </c>
      <c r="D1422" s="14" t="str">
        <f t="shared" si="21"/>
        <v>Error?</v>
      </c>
    </row>
    <row r="1423" spans="1:4" x14ac:dyDescent="0.2">
      <c r="A1423" s="55">
        <v>1362</v>
      </c>
      <c r="B1423" s="1232">
        <f>'Expenditures 15-22'!D240</f>
        <v>9503</v>
      </c>
      <c r="D1423" s="14" t="str">
        <f t="shared" si="21"/>
        <v>Error?</v>
      </c>
    </row>
    <row r="1424" spans="1:4" x14ac:dyDescent="0.2">
      <c r="A1424" s="55">
        <v>1363</v>
      </c>
      <c r="B1424" s="1232">
        <f>'Expenditures 15-22'!D251</f>
        <v>9684</v>
      </c>
      <c r="C1424" s="14" t="s">
        <v>672</v>
      </c>
      <c r="D1424" s="14" t="str">
        <f t="shared" si="21"/>
        <v>Error?</v>
      </c>
    </row>
    <row r="1425" spans="1:4" x14ac:dyDescent="0.2">
      <c r="A1425" s="55">
        <v>1364</v>
      </c>
      <c r="B1425" s="1232">
        <f>'Expenditures 15-22'!D253</f>
        <v>6761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6761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11085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51353</v>
      </c>
      <c r="D1431" s="14" t="str">
        <f t="shared" si="21"/>
        <v>Error?</v>
      </c>
    </row>
    <row r="1432" spans="1:4" x14ac:dyDescent="0.2">
      <c r="A1432" s="55">
        <v>1371</v>
      </c>
      <c r="B1432" s="1232">
        <f>'Expenditures 15-22'!D261</f>
        <v>15338</v>
      </c>
      <c r="D1432" s="14" t="str">
        <f t="shared" si="21"/>
        <v>Error?</v>
      </c>
    </row>
    <row r="1433" spans="1:4" x14ac:dyDescent="0.2">
      <c r="A1433" s="55">
        <v>1372</v>
      </c>
      <c r="B1433" s="1232">
        <f>'Expenditures 15-22'!D262</f>
        <v>11650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89426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121164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219237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4142</v>
      </c>
      <c r="C1471" s="14" t="s">
        <v>672</v>
      </c>
      <c r="D1471" s="14" t="str">
        <f t="shared" ref="D1471:D1534" si="22">IF(ISBLANK(B1471),"OK",IF(A1471-B1471=0,"OK","Error?"))</f>
        <v>Error?</v>
      </c>
    </row>
    <row r="1472" spans="1:4" x14ac:dyDescent="0.2">
      <c r="A1472" s="55">
        <v>1411</v>
      </c>
      <c r="B1472" s="1232">
        <f>'Expenditures 15-22'!K217</f>
        <v>8805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98073</v>
      </c>
      <c r="C1474" s="14" t="s">
        <v>672</v>
      </c>
      <c r="D1474" s="14" t="str">
        <f t="shared" si="22"/>
        <v>Error?</v>
      </c>
    </row>
    <row r="1475" spans="1:4" x14ac:dyDescent="0.2">
      <c r="A1475" s="55">
        <v>1414</v>
      </c>
      <c r="B1475" s="1232">
        <f>'Expenditures 15-22'!K226</f>
        <v>4221</v>
      </c>
      <c r="C1475" s="14" t="s">
        <v>672</v>
      </c>
      <c r="D1475" s="14" t="str">
        <f t="shared" si="22"/>
        <v>Error?</v>
      </c>
    </row>
    <row r="1476" spans="1:4" x14ac:dyDescent="0.2">
      <c r="A1476" s="55">
        <v>1415</v>
      </c>
      <c r="B1476" s="1232">
        <f>'Expenditures 15-22'!K227</f>
        <v>6613</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10834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4459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4459</v>
      </c>
      <c r="C1485" s="14" t="s">
        <v>672</v>
      </c>
      <c r="D1485" s="14" t="str">
        <f t="shared" si="22"/>
        <v>Error?</v>
      </c>
    </row>
    <row r="1486" spans="1:4" x14ac:dyDescent="0.2">
      <c r="A1486" s="55">
        <v>1425</v>
      </c>
      <c r="B1486" s="1232">
        <f>'Expenditures 15-22'!K239</f>
        <v>181</v>
      </c>
      <c r="C1486" s="14" t="s">
        <v>672</v>
      </c>
      <c r="D1486" s="14" t="str">
        <f t="shared" si="22"/>
        <v>Error?</v>
      </c>
    </row>
    <row r="1487" spans="1:4" x14ac:dyDescent="0.2">
      <c r="A1487" s="55">
        <v>1426</v>
      </c>
      <c r="B1487" s="1232">
        <f>'Expenditures 15-22'!K240</f>
        <v>9503</v>
      </c>
      <c r="C1487" s="14" t="s">
        <v>672</v>
      </c>
      <c r="D1487" s="14" t="str">
        <f t="shared" si="22"/>
        <v>Error?</v>
      </c>
    </row>
    <row r="1488" spans="1:4" x14ac:dyDescent="0.2">
      <c r="A1488" s="55">
        <v>1427</v>
      </c>
      <c r="B1488" s="1232">
        <f>'Expenditures 15-22'!K251</f>
        <v>9684</v>
      </c>
      <c r="C1488" s="14" t="s">
        <v>672</v>
      </c>
      <c r="D1488" s="14" t="str">
        <f t="shared" si="22"/>
        <v>Error?</v>
      </c>
    </row>
    <row r="1489" spans="1:4" x14ac:dyDescent="0.2">
      <c r="A1489" s="55">
        <v>1428</v>
      </c>
      <c r="B1489" s="1232">
        <f>'Expenditures 15-22'!K253</f>
        <v>6761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6761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11085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51353</v>
      </c>
      <c r="C1495" s="14" t="s">
        <v>672</v>
      </c>
      <c r="D1495" s="14" t="str">
        <f t="shared" si="22"/>
        <v>Error?</v>
      </c>
    </row>
    <row r="1496" spans="1:4" x14ac:dyDescent="0.2">
      <c r="A1496" s="55">
        <v>1435</v>
      </c>
      <c r="B1496" s="1232">
        <f>'Expenditures 15-22'!K261</f>
        <v>15338</v>
      </c>
      <c r="C1496" s="14" t="s">
        <v>672</v>
      </c>
      <c r="D1496" s="14" t="str">
        <f t="shared" si="22"/>
        <v>Error?</v>
      </c>
    </row>
    <row r="1497" spans="1:4" x14ac:dyDescent="0.2">
      <c r="A1497" s="55">
        <v>1436</v>
      </c>
      <c r="B1497" s="1232">
        <f>'Expenditures 15-22'!K262</f>
        <v>11650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89426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121164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219237</v>
      </c>
      <c r="C1517" s="14" t="s">
        <v>672</v>
      </c>
      <c r="D1517" s="14" t="str">
        <f t="shared" si="22"/>
        <v>Error?</v>
      </c>
    </row>
    <row r="1518" spans="1:4" x14ac:dyDescent="0.2">
      <c r="A1518" s="55">
        <v>1457</v>
      </c>
      <c r="B1518" s="1232">
        <f>'Expenditures 15-22'!K289</f>
        <v>104561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37691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2627164</v>
      </c>
      <c r="C1630" s="14" t="s">
        <v>672</v>
      </c>
      <c r="D1630" s="14" t="str">
        <f t="shared" si="24"/>
        <v>Error?</v>
      </c>
    </row>
    <row r="1631" spans="1:4" x14ac:dyDescent="0.2">
      <c r="A1631" s="55">
        <v>1570</v>
      </c>
      <c r="B1631" s="1232">
        <f>'Acct Summary 7-8'!D79</f>
        <v>400081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506781</v>
      </c>
      <c r="C1644" s="14" t="s">
        <v>672</v>
      </c>
      <c r="D1644" s="14" t="str">
        <f t="shared" si="24"/>
        <v>Error?</v>
      </c>
    </row>
    <row r="1645" spans="1:4" x14ac:dyDescent="0.2">
      <c r="A1645" s="55">
        <v>1584</v>
      </c>
      <c r="B1645" s="1232">
        <f>'Acct Summary 7-8'!E79</f>
        <v>93474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100023</v>
      </c>
      <c r="C1658" s="14" t="s">
        <v>672</v>
      </c>
      <c r="D1658" s="14" t="str">
        <f t="shared" si="24"/>
        <v>Error?</v>
      </c>
    </row>
    <row r="1659" spans="1:4" x14ac:dyDescent="0.2">
      <c r="A1659" s="55">
        <v>1598</v>
      </c>
      <c r="B1659" s="1232">
        <f>'Acct Summary 7-8'!F79</f>
        <v>912507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960063</v>
      </c>
      <c r="C1672" s="14" t="s">
        <v>672</v>
      </c>
      <c r="D1672" s="14" t="str">
        <f t="shared" si="25"/>
        <v>Error?</v>
      </c>
    </row>
    <row r="1673" spans="1:4" x14ac:dyDescent="0.2">
      <c r="A1673" s="55">
        <v>1612</v>
      </c>
      <c r="B1673" s="1232">
        <f>'Acct Summary 7-8'!G79</f>
        <v>117244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221805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2292997</v>
      </c>
      <c r="C1744" s="14" t="s">
        <v>672</v>
      </c>
      <c r="D1744" s="14" t="str">
        <f t="shared" si="26"/>
        <v>Error?</v>
      </c>
    </row>
    <row r="1745" spans="1:5" x14ac:dyDescent="0.2">
      <c r="A1745" s="55">
        <v>1684</v>
      </c>
      <c r="B1745" s="1232">
        <f>'Tax Sched 24'!B5</f>
        <v>622884</v>
      </c>
      <c r="C1745" s="14" t="s">
        <v>672</v>
      </c>
      <c r="D1745" s="14" t="str">
        <f t="shared" si="26"/>
        <v>Error?</v>
      </c>
    </row>
    <row r="1746" spans="1:5" x14ac:dyDescent="0.2">
      <c r="A1746" s="55">
        <v>1685</v>
      </c>
      <c r="B1746" s="1232">
        <f>'Tax Sched 24'!B6</f>
        <v>622167</v>
      </c>
      <c r="C1746" s="14" t="s">
        <v>672</v>
      </c>
      <c r="D1746" s="14" t="str">
        <f t="shared" si="26"/>
        <v>Error?</v>
      </c>
    </row>
    <row r="1747" spans="1:5" x14ac:dyDescent="0.2">
      <c r="A1747" s="55">
        <v>1686</v>
      </c>
      <c r="B1747" s="1232">
        <f>'Tax Sched 24'!B7</f>
        <v>298987</v>
      </c>
      <c r="C1747" s="14" t="s">
        <v>672</v>
      </c>
      <c r="D1747" s="14" t="str">
        <f t="shared" si="26"/>
        <v>Error?</v>
      </c>
    </row>
    <row r="1748" spans="1:5" x14ac:dyDescent="0.2">
      <c r="A1748" s="55">
        <v>1687</v>
      </c>
      <c r="B1748" s="1232">
        <f>'Tax Sched 24'!B8</f>
        <v>153022</v>
      </c>
      <c r="C1748" s="14" t="s">
        <v>672</v>
      </c>
      <c r="D1748" s="14" t="str">
        <f t="shared" si="26"/>
        <v>Error?</v>
      </c>
    </row>
    <row r="1749" spans="1:5" x14ac:dyDescent="0.2">
      <c r="A1749" s="55">
        <v>1688</v>
      </c>
      <c r="B1749" s="1232">
        <f>'Tax Sched 24'!B10</f>
        <v>124588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494985</v>
      </c>
      <c r="C1752" s="14" t="s">
        <v>672</v>
      </c>
      <c r="D1752" s="14" t="str">
        <f t="shared" si="26"/>
        <v>Error?</v>
      </c>
    </row>
    <row r="1753" spans="1:5" x14ac:dyDescent="0.2">
      <c r="A1753" s="55">
        <v>1692</v>
      </c>
      <c r="B1753" s="1232">
        <f>'Tax Sched 24'!B12</f>
        <v>124582</v>
      </c>
      <c r="C1753" s="14" t="s">
        <v>672</v>
      </c>
      <c r="D1753" s="14" t="str">
        <f t="shared" si="26"/>
        <v>Error?</v>
      </c>
    </row>
    <row r="1754" spans="1:5" x14ac:dyDescent="0.2">
      <c r="A1754" s="55">
        <v>1693</v>
      </c>
      <c r="B1754" s="1232">
        <f>'Tax Sched 24'!B14</f>
        <v>49616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5060889</v>
      </c>
      <c r="C1759" s="14" t="s">
        <v>672</v>
      </c>
      <c r="D1759" s="14" t="str">
        <f t="shared" si="26"/>
        <v>Error?</v>
      </c>
    </row>
    <row r="1760" spans="1:5" x14ac:dyDescent="0.2">
      <c r="A1760" s="55">
        <v>1699</v>
      </c>
      <c r="B1760" s="1232">
        <f>'Tax Sched 24'!D4</f>
        <v>2292997</v>
      </c>
      <c r="C1760" s="14" t="s">
        <v>672</v>
      </c>
      <c r="D1760" s="14" t="str">
        <f t="shared" si="26"/>
        <v>Error?</v>
      </c>
    </row>
    <row r="1761" spans="1:5" x14ac:dyDescent="0.2">
      <c r="A1761" s="55">
        <v>1700</v>
      </c>
      <c r="B1761" s="1232">
        <f>'Tax Sched 24'!D5</f>
        <v>622884</v>
      </c>
      <c r="C1761" s="14" t="s">
        <v>672</v>
      </c>
      <c r="D1761" s="14" t="str">
        <f t="shared" si="26"/>
        <v>Error?</v>
      </c>
    </row>
    <row r="1762" spans="1:5" s="80" customFormat="1" x14ac:dyDescent="0.2">
      <c r="A1762" s="55">
        <v>1701</v>
      </c>
      <c r="B1762" s="1232">
        <f>'Tax Sched 24'!D6</f>
        <v>622167</v>
      </c>
      <c r="C1762" s="14" t="s">
        <v>672</v>
      </c>
      <c r="D1762" s="14" t="str">
        <f t="shared" si="26"/>
        <v>Error?</v>
      </c>
      <c r="E1762" s="81"/>
    </row>
    <row r="1763" spans="1:5" x14ac:dyDescent="0.2">
      <c r="A1763" s="55">
        <v>1702</v>
      </c>
      <c r="B1763" s="1232">
        <f>'Tax Sched 24'!D7</f>
        <v>298987</v>
      </c>
      <c r="C1763" s="14" t="s">
        <v>672</v>
      </c>
      <c r="D1763" s="14" t="str">
        <f t="shared" si="26"/>
        <v>Error?</v>
      </c>
    </row>
    <row r="1764" spans="1:5" x14ac:dyDescent="0.2">
      <c r="A1764" s="55">
        <v>1703</v>
      </c>
      <c r="B1764" s="1232">
        <f>'Tax Sched 24'!D8</f>
        <v>153022</v>
      </c>
      <c r="C1764" s="14" t="s">
        <v>672</v>
      </c>
      <c r="D1764" s="14" t="str">
        <f t="shared" si="26"/>
        <v>Error?</v>
      </c>
    </row>
    <row r="1765" spans="1:5" x14ac:dyDescent="0.2">
      <c r="A1765" s="55">
        <v>1704</v>
      </c>
      <c r="B1765" s="1232">
        <f>'Tax Sched 24'!D10</f>
        <v>124588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494985</v>
      </c>
      <c r="C1768" s="14" t="s">
        <v>672</v>
      </c>
      <c r="D1768" s="14" t="str">
        <f t="shared" si="26"/>
        <v>Error?</v>
      </c>
    </row>
    <row r="1769" spans="1:5" x14ac:dyDescent="0.2">
      <c r="A1769" s="55">
        <v>1708</v>
      </c>
      <c r="B1769" s="1232">
        <f>'Tax Sched 24'!D12</f>
        <v>124582</v>
      </c>
      <c r="C1769" s="14" t="s">
        <v>672</v>
      </c>
      <c r="D1769" s="14" t="str">
        <f t="shared" si="26"/>
        <v>Error?</v>
      </c>
    </row>
    <row r="1770" spans="1:5" x14ac:dyDescent="0.2">
      <c r="A1770" s="55">
        <v>1709</v>
      </c>
      <c r="B1770" s="1232">
        <f>'Tax Sched 24'!D14</f>
        <v>49616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5060889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2317088.3928</v>
      </c>
      <c r="C1792" s="14" t="s">
        <v>672</v>
      </c>
      <c r="D1792" s="14" t="str">
        <f t="shared" si="27"/>
        <v>Error?</v>
      </c>
    </row>
    <row r="1793" spans="1:4" x14ac:dyDescent="0.2">
      <c r="A1793" s="55">
        <v>1732</v>
      </c>
      <c r="B1793" s="1232">
        <f>'Tax Sched 24'!F5</f>
        <v>629644</v>
      </c>
      <c r="C1793" s="14" t="s">
        <v>672</v>
      </c>
      <c r="D1793" s="14" t="str">
        <f t="shared" si="27"/>
        <v>Error?</v>
      </c>
    </row>
    <row r="1794" spans="1:4" x14ac:dyDescent="0.2">
      <c r="A1794" s="55">
        <v>1733</v>
      </c>
      <c r="B1794" s="1232">
        <f>'Tax Sched 24'!F6</f>
        <v>825009.39655379998</v>
      </c>
      <c r="C1794" s="14" t="s">
        <v>672</v>
      </c>
      <c r="D1794" s="14" t="str">
        <f t="shared" si="27"/>
        <v>Error?</v>
      </c>
    </row>
    <row r="1795" spans="1:4" x14ac:dyDescent="0.2">
      <c r="A1795" s="55">
        <v>1734</v>
      </c>
      <c r="B1795" s="1232">
        <f>'Tax Sched 24'!F7</f>
        <v>302228.92079999996</v>
      </c>
      <c r="C1795" s="14" t="s">
        <v>672</v>
      </c>
      <c r="D1795" s="14" t="str">
        <f t="shared" si="27"/>
        <v>Error?</v>
      </c>
    </row>
    <row r="1796" spans="1:4" x14ac:dyDescent="0.2">
      <c r="A1796" s="55">
        <v>1735</v>
      </c>
      <c r="B1796" s="1232">
        <f>'Tax Sched 24'!F8</f>
        <v>150006.2876904</v>
      </c>
      <c r="C1796" s="14" t="s">
        <v>672</v>
      </c>
      <c r="D1796" s="14" t="str">
        <f t="shared" si="27"/>
        <v>Error?</v>
      </c>
    </row>
    <row r="1797" spans="1:4" x14ac:dyDescent="0.2">
      <c r="A1797" s="55">
        <v>1736</v>
      </c>
      <c r="B1797" s="1232">
        <f>'Tax Sched 24'!F10</f>
        <v>125928.717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494018.35679100006</v>
      </c>
      <c r="C1800" s="14" t="s">
        <v>672</v>
      </c>
      <c r="D1800" s="14" t="str">
        <f t="shared" si="27"/>
        <v>Error?</v>
      </c>
    </row>
    <row r="1801" spans="1:4" x14ac:dyDescent="0.2">
      <c r="A1801" s="55">
        <v>1740</v>
      </c>
      <c r="B1801" s="1232">
        <f>'Tax Sched 24'!F12</f>
        <v>125928.717</v>
      </c>
      <c r="C1801" s="14" t="s">
        <v>672</v>
      </c>
      <c r="D1801" s="14" t="str">
        <f t="shared" si="27"/>
        <v>Error?</v>
      </c>
    </row>
    <row r="1802" spans="1:4" x14ac:dyDescent="0.2">
      <c r="A1802" s="55">
        <v>1741</v>
      </c>
      <c r="B1802" s="1232">
        <f>'Tax Sched 24'!F14</f>
        <v>50371.486800000006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2317088.3928</v>
      </c>
      <c r="D1808" s="14" t="str">
        <f t="shared" si="27"/>
        <v>Error?</v>
      </c>
    </row>
    <row r="1809" spans="1:4" x14ac:dyDescent="0.2">
      <c r="A1809" s="55">
        <v>1748</v>
      </c>
      <c r="B1809" s="1232">
        <f>'Tax Sched 24'!E5</f>
        <v>629644</v>
      </c>
      <c r="D1809" s="14" t="str">
        <f t="shared" si="27"/>
        <v>Error?</v>
      </c>
    </row>
    <row r="1810" spans="1:4" x14ac:dyDescent="0.2">
      <c r="A1810" s="55">
        <v>1749</v>
      </c>
      <c r="B1810" s="1232">
        <f>'Tax Sched 24'!E6</f>
        <v>825009.39655379998</v>
      </c>
      <c r="D1810" s="14" t="str">
        <f t="shared" si="27"/>
        <v>Error?</v>
      </c>
    </row>
    <row r="1811" spans="1:4" x14ac:dyDescent="0.2">
      <c r="A1811" s="55">
        <v>1750</v>
      </c>
      <c r="B1811" s="1232">
        <f>'Tax Sched 24'!E7</f>
        <v>302228.92079999996</v>
      </c>
      <c r="D1811" s="14" t="str">
        <f t="shared" si="27"/>
        <v>Error?</v>
      </c>
    </row>
    <row r="1812" spans="1:4" x14ac:dyDescent="0.2">
      <c r="A1812" s="55">
        <v>1751</v>
      </c>
      <c r="B1812" s="1232">
        <f>'Tax Sched 24'!E8</f>
        <v>150006.2876904</v>
      </c>
      <c r="D1812" s="14" t="str">
        <f t="shared" si="27"/>
        <v>Error?</v>
      </c>
    </row>
    <row r="1813" spans="1:4" x14ac:dyDescent="0.2">
      <c r="A1813" s="55">
        <v>1752</v>
      </c>
      <c r="B1813" s="1232">
        <f>'Tax Sched 24'!E10</f>
        <v>125928.717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494018.35679100006</v>
      </c>
      <c r="D1816" s="14" t="str">
        <f t="shared" si="27"/>
        <v>Error?</v>
      </c>
    </row>
    <row r="1817" spans="1:4" x14ac:dyDescent="0.2">
      <c r="A1817" s="55">
        <v>1756</v>
      </c>
      <c r="B1817" s="1232">
        <f>'Tax Sched 24'!E12</f>
        <v>125928.717</v>
      </c>
      <c r="D1817" s="14" t="str">
        <f t="shared" si="27"/>
        <v>Error?</v>
      </c>
    </row>
    <row r="1818" spans="1:4" x14ac:dyDescent="0.2">
      <c r="A1818" s="55">
        <v>1757</v>
      </c>
      <c r="B1818" s="1232">
        <f>'Tax Sched 24'!E14</f>
        <v>50371.486800000006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5296159.2801256003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610000</v>
      </c>
      <c r="C1939" s="14" t="s">
        <v>672</v>
      </c>
      <c r="D1939" s="14" t="str">
        <f t="shared" si="29"/>
        <v>Error?</v>
      </c>
    </row>
    <row r="1940" spans="1:5" x14ac:dyDescent="0.2">
      <c r="A1940" s="55">
        <v>1879</v>
      </c>
      <c r="B1940" s="1232">
        <f>'Short-Term Long-Term Debt 25'!F49</f>
        <v>4770000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49616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49616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49616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198042</v>
      </c>
      <c r="D2008" s="14" t="str">
        <f t="shared" si="30"/>
        <v>Error?</v>
      </c>
    </row>
    <row r="2009" spans="1:4" x14ac:dyDescent="0.2">
      <c r="A2009" s="55">
        <v>1948</v>
      </c>
      <c r="B2009" s="1232">
        <f>'Cap Outlay Deprec 27'!C8</f>
        <v>47226929</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6463970</v>
      </c>
      <c r="D2011" s="14" t="str">
        <f t="shared" si="30"/>
        <v>Error?</v>
      </c>
    </row>
    <row r="2012" spans="1:4" x14ac:dyDescent="0.2">
      <c r="A2012" s="55">
        <v>1951</v>
      </c>
      <c r="B2012" s="1232">
        <f>'Cap Outlay Deprec 27'!C13</f>
        <v>694384</v>
      </c>
      <c r="D2012" s="14" t="str">
        <f t="shared" si="30"/>
        <v>Error?</v>
      </c>
    </row>
    <row r="2013" spans="1:4" x14ac:dyDescent="0.2">
      <c r="A2013" s="55">
        <v>1952</v>
      </c>
      <c r="B2013" s="1232">
        <f>'Cap Outlay Deprec 27'!C16</f>
        <v>54583325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510097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54319</v>
      </c>
      <c r="D2017" s="14" t="str">
        <f t="shared" si="30"/>
        <v>Error?</v>
      </c>
    </row>
    <row r="2018" spans="1:4" x14ac:dyDescent="0.2">
      <c r="A2018" s="55">
        <v>1957</v>
      </c>
      <c r="B2018" s="1232">
        <f>'Cap Outlay Deprec 27'!D13</f>
        <v>269800</v>
      </c>
      <c r="D2018" s="14" t="str">
        <f t="shared" si="30"/>
        <v>Error?</v>
      </c>
    </row>
    <row r="2019" spans="1:4" x14ac:dyDescent="0.2">
      <c r="A2019" s="55">
        <v>1958</v>
      </c>
      <c r="B2019" s="1232">
        <f>'Cap Outlay Deprec 27'!D16</f>
        <v>834216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400000</v>
      </c>
      <c r="D2023" s="14" t="str">
        <f t="shared" si="30"/>
        <v>Error?</v>
      </c>
    </row>
    <row r="2024" spans="1:4" x14ac:dyDescent="0.2">
      <c r="A2024" s="55">
        <v>1963</v>
      </c>
      <c r="B2024" s="1232">
        <f>'Cap Outlay Deprec 27'!E13</f>
        <v>150750</v>
      </c>
      <c r="D2024" s="14" t="str">
        <f t="shared" si="30"/>
        <v>Error?</v>
      </c>
    </row>
    <row r="2025" spans="1:4" x14ac:dyDescent="0.2">
      <c r="A2025" s="55">
        <v>1964</v>
      </c>
      <c r="B2025" s="1232">
        <f>'Cap Outlay Deprec 27'!E16</f>
        <v>550750</v>
      </c>
      <c r="C2025" s="14" t="s">
        <v>672</v>
      </c>
      <c r="D2025" s="14" t="str">
        <f t="shared" si="30"/>
        <v>Error?</v>
      </c>
    </row>
    <row r="2026" spans="1:4" x14ac:dyDescent="0.2">
      <c r="A2026" s="55">
        <v>1965</v>
      </c>
      <c r="B2026" s="1232">
        <f>'Cap Outlay Deprec 27'!F5</f>
        <v>198042</v>
      </c>
      <c r="C2026" s="14" t="s">
        <v>672</v>
      </c>
      <c r="D2026" s="14" t="str">
        <f t="shared" si="30"/>
        <v>Error?</v>
      </c>
    </row>
    <row r="2027" spans="1:4" x14ac:dyDescent="0.2">
      <c r="A2027" s="55">
        <v>1966</v>
      </c>
      <c r="B2027" s="1232">
        <f>'Cap Outlay Deprec 27'!F8</f>
        <v>47737026</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6118289</v>
      </c>
      <c r="C2029" s="14" t="s">
        <v>672</v>
      </c>
      <c r="D2029" s="14" t="str">
        <f t="shared" si="30"/>
        <v>Error?</v>
      </c>
    </row>
    <row r="2030" spans="1:4" x14ac:dyDescent="0.2">
      <c r="A2030" s="55">
        <v>1969</v>
      </c>
      <c r="B2030" s="1232">
        <f>'Cap Outlay Deprec 27'!F13</f>
        <v>813434</v>
      </c>
      <c r="C2030" s="14" t="s">
        <v>672</v>
      </c>
      <c r="D2030" s="14" t="str">
        <f t="shared" si="30"/>
        <v>Error?</v>
      </c>
    </row>
    <row r="2031" spans="1:4" x14ac:dyDescent="0.2">
      <c r="A2031" s="55">
        <v>1970</v>
      </c>
      <c r="B2031" s="1232">
        <f>'Cap Outlay Deprec 27'!F16</f>
        <v>54866791</v>
      </c>
      <c r="C2031" s="14" t="s">
        <v>672</v>
      </c>
      <c r="D2031" s="14" t="str">
        <f t="shared" si="30"/>
        <v>Error?</v>
      </c>
    </row>
    <row r="2032" spans="1:4" x14ac:dyDescent="0.2">
      <c r="A2032" s="83">
        <v>1971</v>
      </c>
      <c r="D2032" s="14" t="str">
        <f t="shared" si="30"/>
        <v>OK</v>
      </c>
    </row>
    <row r="2033" spans="1:4" x14ac:dyDescent="0.2">
      <c r="A2033" s="55">
        <v>1972</v>
      </c>
      <c r="B2033" s="1232">
        <f>'Cap Outlay Deprec 27'!H8</f>
        <v>34196139</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6271811</v>
      </c>
      <c r="D2035" s="14" t="str">
        <f t="shared" si="30"/>
        <v>Error?</v>
      </c>
    </row>
    <row r="2036" spans="1:4" x14ac:dyDescent="0.2">
      <c r="A2036" s="55">
        <v>1975</v>
      </c>
      <c r="B2036" s="1232">
        <f>'Cap Outlay Deprec 27'!H13</f>
        <v>440274</v>
      </c>
      <c r="D2036" s="14" t="str">
        <f t="shared" si="30"/>
        <v>Error?</v>
      </c>
    </row>
    <row r="2037" spans="1:4" x14ac:dyDescent="0.2">
      <c r="A2037" s="55">
        <v>1976</v>
      </c>
      <c r="B2037" s="1232">
        <f>'Cap Outlay Deprec 27'!H16</f>
        <v>40908224</v>
      </c>
      <c r="C2037" s="14" t="s">
        <v>672</v>
      </c>
      <c r="D2037" s="14" t="str">
        <f t="shared" si="30"/>
        <v>Error?</v>
      </c>
    </row>
    <row r="2038" spans="1:4" x14ac:dyDescent="0.2">
      <c r="A2038" s="83">
        <v>1977</v>
      </c>
      <c r="D2038" s="14" t="str">
        <f t="shared" si="30"/>
        <v>OK</v>
      </c>
    </row>
    <row r="2039" spans="1:4" x14ac:dyDescent="0.2">
      <c r="A2039" s="55">
        <v>1978</v>
      </c>
      <c r="B2039" s="1232">
        <f>'Cap Outlay Deprec 27'!I8</f>
        <v>508757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62119</v>
      </c>
      <c r="D2041" s="14" t="str">
        <f t="shared" si="30"/>
        <v>Error?</v>
      </c>
    </row>
    <row r="2042" spans="1:4" x14ac:dyDescent="0.2">
      <c r="A2042" s="55">
        <v>1981</v>
      </c>
      <c r="B2042" s="1232">
        <f>'Cap Outlay Deprec 27'!I13</f>
        <v>104244</v>
      </c>
      <c r="D2042" s="14" t="str">
        <f t="shared" si="30"/>
        <v>Error?</v>
      </c>
    </row>
    <row r="2043" spans="1:4" x14ac:dyDescent="0.2">
      <c r="A2043" s="55">
        <v>1982</v>
      </c>
      <c r="B2043" s="1232">
        <f>'Cap Outlay Deprec 27'!I16</f>
        <v>675120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400000</v>
      </c>
      <c r="D2047" s="14" t="str">
        <f t="shared" ref="D2047:D2110" si="31">IF(ISBLANK(B2047),"OK",IF(A2047-B2047=0,"OK","Error?"))</f>
        <v>Error?</v>
      </c>
    </row>
    <row r="2048" spans="1:4" x14ac:dyDescent="0.2">
      <c r="A2048" s="55">
        <v>1987</v>
      </c>
      <c r="B2048" s="1232">
        <f>'Cap Outlay Deprec 27'!J13</f>
        <v>60300</v>
      </c>
      <c r="D2048" s="14" t="str">
        <f t="shared" si="31"/>
        <v>Error?</v>
      </c>
    </row>
    <row r="2049" spans="1:4" x14ac:dyDescent="0.2">
      <c r="A2049" s="55">
        <v>1988</v>
      </c>
      <c r="B2049" s="1232">
        <f>'Cap Outlay Deprec 27'!J16</f>
        <v>460300</v>
      </c>
      <c r="C2049" s="14" t="s">
        <v>672</v>
      </c>
      <c r="D2049" s="14" t="str">
        <f t="shared" si="31"/>
        <v>Error?</v>
      </c>
    </row>
    <row r="2050" spans="1:4" x14ac:dyDescent="0.2">
      <c r="A2050" s="83">
        <v>1989</v>
      </c>
      <c r="D2050" s="14" t="str">
        <f t="shared" si="31"/>
        <v>OK</v>
      </c>
    </row>
    <row r="2051" spans="1:4" x14ac:dyDescent="0.2">
      <c r="A2051" s="55">
        <v>1990</v>
      </c>
      <c r="B2051" s="1232">
        <f>'Cap Outlay Deprec 27'!K8</f>
        <v>34704896</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5933930</v>
      </c>
      <c r="C2053" s="14" t="s">
        <v>672</v>
      </c>
      <c r="D2053" s="14" t="str">
        <f t="shared" si="31"/>
        <v>Error?</v>
      </c>
    </row>
    <row r="2054" spans="1:4" x14ac:dyDescent="0.2">
      <c r="A2054" s="55">
        <v>1993</v>
      </c>
      <c r="B2054" s="1232">
        <f>'Cap Outlay Deprec 27'!K13</f>
        <v>484218</v>
      </c>
      <c r="C2054" s="14" t="s">
        <v>672</v>
      </c>
      <c r="D2054" s="14" t="str">
        <f t="shared" si="31"/>
        <v>Error?</v>
      </c>
    </row>
    <row r="2055" spans="1:4" x14ac:dyDescent="0.2">
      <c r="A2055" s="55">
        <v>1994</v>
      </c>
      <c r="B2055" s="1232">
        <f>'Cap Outlay Deprec 27'!K16</f>
        <v>41123044</v>
      </c>
      <c r="C2055" s="14" t="s">
        <v>672</v>
      </c>
      <c r="D2055" s="14" t="str">
        <f t="shared" si="31"/>
        <v>Error?</v>
      </c>
    </row>
    <row r="2056" spans="1:4" x14ac:dyDescent="0.2">
      <c r="A2056" s="55">
        <v>1995</v>
      </c>
      <c r="B2056" s="1232">
        <f>'Cap Outlay Deprec 27'!L5</f>
        <v>198042</v>
      </c>
      <c r="C2056" s="14" t="s">
        <v>672</v>
      </c>
      <c r="D2056" s="14" t="str">
        <f t="shared" si="31"/>
        <v>Error?</v>
      </c>
    </row>
    <row r="2057" spans="1:4" x14ac:dyDescent="0.2">
      <c r="A2057" s="55">
        <v>1996</v>
      </c>
      <c r="B2057" s="1232">
        <f>'Cap Outlay Deprec 27'!L8</f>
        <v>13032130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184359</v>
      </c>
      <c r="C2059" s="14" t="s">
        <v>672</v>
      </c>
      <c r="D2059" s="14" t="str">
        <f t="shared" si="31"/>
        <v>Error?</v>
      </c>
    </row>
    <row r="2060" spans="1:4" x14ac:dyDescent="0.2">
      <c r="A2060" s="55">
        <v>1999</v>
      </c>
      <c r="B2060" s="1232">
        <f>'Cap Outlay Deprec 27'!L13</f>
        <v>329216</v>
      </c>
      <c r="C2060" s="14" t="s">
        <v>672</v>
      </c>
      <c r="D2060" s="14" t="str">
        <f t="shared" si="31"/>
        <v>Error?</v>
      </c>
    </row>
    <row r="2061" spans="1:4" x14ac:dyDescent="0.2">
      <c r="A2061" s="55">
        <v>2000</v>
      </c>
      <c r="B2061" s="1232">
        <f>'Cap Outlay Deprec 27'!L16</f>
        <v>13743747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53525</v>
      </c>
      <c r="C2088" s="14" t="s">
        <v>672</v>
      </c>
      <c r="D2088" s="14" t="str">
        <f t="shared" si="31"/>
        <v>Error?</v>
      </c>
    </row>
    <row r="2089" spans="1:4" x14ac:dyDescent="0.2">
      <c r="A2089" s="55">
        <v>2028</v>
      </c>
      <c r="B2089" s="1232">
        <f>'Expenditures 15-22'!K92</f>
        <v>51188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3378000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35458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3034482</v>
      </c>
      <c r="C2551" s="14" t="s">
        <v>672</v>
      </c>
      <c r="D2551" s="14" t="str">
        <f t="shared" si="38"/>
        <v>Error?</v>
      </c>
    </row>
    <row r="2552" spans="1:4" x14ac:dyDescent="0.2">
      <c r="A2552" s="83">
        <v>2491</v>
      </c>
      <c r="D2552" s="14" t="str">
        <f t="shared" si="38"/>
        <v>OK</v>
      </c>
    </row>
    <row r="2553" spans="1:4" x14ac:dyDescent="0.2">
      <c r="A2553" s="55">
        <v>2492</v>
      </c>
      <c r="B2553" s="1232">
        <f>'Acct Summary 7-8'!C6</f>
        <v>632358</v>
      </c>
      <c r="C2553" s="14" t="s">
        <v>672</v>
      </c>
      <c r="D2553" s="14" t="str">
        <f t="shared" si="38"/>
        <v>Error?</v>
      </c>
    </row>
    <row r="2554" spans="1:4" x14ac:dyDescent="0.2">
      <c r="A2554" s="55">
        <v>2493</v>
      </c>
      <c r="B2554" s="1232">
        <f>'Acct Summary 7-8'!C7</f>
        <v>189293</v>
      </c>
      <c r="C2554" s="14" t="s">
        <v>672</v>
      </c>
      <c r="D2554" s="14" t="str">
        <f t="shared" si="38"/>
        <v>Error?</v>
      </c>
    </row>
    <row r="2555" spans="1:4" x14ac:dyDescent="0.2">
      <c r="A2555" s="55">
        <v>2494</v>
      </c>
      <c r="B2555" s="1232">
        <f>'Acct Summary 7-8'!C8</f>
        <v>3856133</v>
      </c>
      <c r="C2555" s="14" t="s">
        <v>672</v>
      </c>
      <c r="D2555" s="14" t="str">
        <f t="shared" si="38"/>
        <v>Error?</v>
      </c>
    </row>
    <row r="2556" spans="1:4" x14ac:dyDescent="0.2">
      <c r="A2556" s="55">
        <v>2495</v>
      </c>
      <c r="B2556" s="1232">
        <f>'Acct Summary 7-8'!C12</f>
        <v>3882287</v>
      </c>
      <c r="C2556" s="14" t="s">
        <v>672</v>
      </c>
      <c r="D2556" s="14" t="str">
        <f t="shared" si="38"/>
        <v>Error?</v>
      </c>
    </row>
    <row r="2557" spans="1:4" x14ac:dyDescent="0.2">
      <c r="A2557" s="55">
        <v>2496</v>
      </c>
      <c r="B2557" s="1232">
        <f>'Acct Summary 7-8'!C13</f>
        <v>1017741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104713</v>
      </c>
      <c r="C2559" s="14" t="s">
        <v>672</v>
      </c>
      <c r="D2559" s="14" t="str">
        <f t="shared" ref="D2559:D2622" si="39">IF(ISBLANK(B2559),"OK",IF(A2559-B2559=0,"OK","Error?"))</f>
        <v>Error?</v>
      </c>
    </row>
    <row r="2560" spans="1:4" x14ac:dyDescent="0.2">
      <c r="A2560" s="55">
        <v>2499</v>
      </c>
      <c r="B2560" s="1232">
        <f>'Acct Summary 7-8'!C16</f>
        <v>263</v>
      </c>
      <c r="C2560" s="14" t="s">
        <v>672</v>
      </c>
      <c r="D2560" s="14" t="str">
        <f t="shared" si="39"/>
        <v>Error?</v>
      </c>
    </row>
    <row r="2561" spans="1:4" x14ac:dyDescent="0.2">
      <c r="A2561" s="55">
        <v>2500</v>
      </c>
      <c r="B2561" s="1232">
        <f>'Acct Summary 7-8'!C17</f>
        <v>5005004</v>
      </c>
      <c r="C2561" s="14" t="s">
        <v>672</v>
      </c>
      <c r="D2561" s="14" t="str">
        <f t="shared" si="39"/>
        <v>Error?</v>
      </c>
    </row>
    <row r="2562" spans="1:4" x14ac:dyDescent="0.2">
      <c r="A2562" s="55">
        <v>2501</v>
      </c>
      <c r="B2562" s="1232">
        <f>'Acct Summary 7-8'!C20</f>
        <v>-1148871</v>
      </c>
      <c r="C2562" s="14" t="s">
        <v>672</v>
      </c>
      <c r="D2562" s="14" t="str">
        <f t="shared" si="39"/>
        <v>Error?</v>
      </c>
    </row>
    <row r="2563" spans="1:4" x14ac:dyDescent="0.2">
      <c r="A2563" s="55">
        <v>2502</v>
      </c>
      <c r="B2563" s="1232">
        <f>'Acct Summary 7-8'!C80</f>
        <v>368055</v>
      </c>
      <c r="D2563" s="14" t="str">
        <f t="shared" si="39"/>
        <v>Error?</v>
      </c>
    </row>
    <row r="2564" spans="1:4" x14ac:dyDescent="0.2">
      <c r="A2564" s="55">
        <v>2503</v>
      </c>
      <c r="B2564" s="1232">
        <f>'Acct Summary 7-8'!D4</f>
        <v>646939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646939</v>
      </c>
      <c r="C2568" s="14" t="s">
        <v>672</v>
      </c>
      <c r="D2568" s="14" t="str">
        <f t="shared" si="39"/>
        <v>Error?</v>
      </c>
    </row>
    <row r="2569" spans="1:4" x14ac:dyDescent="0.2">
      <c r="A2569" s="55">
        <v>2508</v>
      </c>
      <c r="B2569" s="1232">
        <f>'Acct Summary 7-8'!D13</f>
        <v>540239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540239</v>
      </c>
      <c r="C2573" s="14" t="s">
        <v>672</v>
      </c>
      <c r="D2573" s="14" t="str">
        <f t="shared" si="39"/>
        <v>Error?</v>
      </c>
    </row>
    <row r="2574" spans="1:4" x14ac:dyDescent="0.2">
      <c r="A2574" s="55">
        <v>2513</v>
      </c>
      <c r="B2574" s="1232">
        <f>'Acct Summary 7-8'!D20</f>
        <v>106700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314182</v>
      </c>
      <c r="C2591" s="14" t="s">
        <v>672</v>
      </c>
      <c r="D2591" s="14" t="str">
        <f t="shared" si="39"/>
        <v>Error?</v>
      </c>
    </row>
    <row r="2592" spans="1:4" x14ac:dyDescent="0.2">
      <c r="A2592" s="83">
        <v>2531</v>
      </c>
      <c r="D2592" s="14" t="str">
        <f t="shared" si="39"/>
        <v>OK</v>
      </c>
    </row>
    <row r="2593" spans="1:4" x14ac:dyDescent="0.2">
      <c r="A2593" s="55">
        <v>2532</v>
      </c>
      <c r="B2593" s="1232">
        <f>'Acct Summary 7-8'!F6</f>
        <v>43830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358012</v>
      </c>
      <c r="C2595" s="14" t="s">
        <v>672</v>
      </c>
      <c r="D2595" s="14" t="str">
        <f t="shared" si="39"/>
        <v>Error?</v>
      </c>
    </row>
    <row r="2596" spans="1:4" x14ac:dyDescent="0.2">
      <c r="A2596" s="55">
        <v>2535</v>
      </c>
      <c r="B2596" s="1232">
        <f>'Acct Summary 7-8'!F13</f>
        <v>178426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34510</v>
      </c>
      <c r="C2598" s="14" t="s">
        <v>672</v>
      </c>
      <c r="D2598" s="14" t="str">
        <f t="shared" si="39"/>
        <v>Error?</v>
      </c>
    </row>
    <row r="2599" spans="1:4" x14ac:dyDescent="0.2">
      <c r="A2599" s="55">
        <v>2538</v>
      </c>
      <c r="B2599" s="1232">
        <f>'Acct Summary 7-8'!F16</f>
        <v>85160</v>
      </c>
      <c r="C2599" s="14" t="s">
        <v>672</v>
      </c>
      <c r="D2599" s="14" t="str">
        <f t="shared" si="39"/>
        <v>Error?</v>
      </c>
    </row>
    <row r="2600" spans="1:4" x14ac:dyDescent="0.2">
      <c r="A2600" s="55">
        <v>2539</v>
      </c>
      <c r="B2600" s="1232">
        <f>'Acct Summary 7-8'!F17</f>
        <v>298096</v>
      </c>
      <c r="C2600" s="14" t="s">
        <v>672</v>
      </c>
      <c r="D2600" s="14" t="str">
        <f t="shared" si="39"/>
        <v>Error?</v>
      </c>
    </row>
    <row r="2601" spans="1:4" x14ac:dyDescent="0.2">
      <c r="A2601" s="55">
        <v>2540</v>
      </c>
      <c r="B2601" s="1232">
        <f>'Acct Summary 7-8'!F20</f>
        <v>59916</v>
      </c>
      <c r="C2601" s="14" t="s">
        <v>672</v>
      </c>
      <c r="D2601" s="14" t="str">
        <f t="shared" si="39"/>
        <v>Error?</v>
      </c>
    </row>
    <row r="2602" spans="1:4" x14ac:dyDescent="0.2">
      <c r="A2602" s="55">
        <v>2541</v>
      </c>
      <c r="B2602" s="1232">
        <f>'Acct Summary 7-8'!F80</f>
        <v>-12360</v>
      </c>
      <c r="D2602" s="14" t="str">
        <f t="shared" si="39"/>
        <v>Error?</v>
      </c>
    </row>
    <row r="2603" spans="1:4" x14ac:dyDescent="0.2">
      <c r="A2603" s="55">
        <v>2542</v>
      </c>
      <c r="B2603" s="1232">
        <f>'Acct Summary 7-8'!G4</f>
        <v>323798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323798</v>
      </c>
      <c r="C2606" s="14" t="s">
        <v>672</v>
      </c>
      <c r="D2606" s="14" t="str">
        <f t="shared" si="39"/>
        <v>Error?</v>
      </c>
    </row>
    <row r="2607" spans="1:4" x14ac:dyDescent="0.2">
      <c r="A2607" s="55">
        <v>2546</v>
      </c>
      <c r="B2607" s="1232">
        <f>'Acct Summary 7-8'!G12</f>
        <v>98073</v>
      </c>
      <c r="C2607" s="14" t="s">
        <v>672</v>
      </c>
      <c r="D2607" s="14" t="str">
        <f t="shared" si="39"/>
        <v>Error?</v>
      </c>
    </row>
    <row r="2608" spans="1:4" x14ac:dyDescent="0.2">
      <c r="A2608" s="55">
        <v>2547</v>
      </c>
      <c r="B2608" s="1232">
        <f>'Acct Summary 7-8'!G13</f>
        <v>121164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219237</v>
      </c>
      <c r="C2612" s="14" t="s">
        <v>672</v>
      </c>
      <c r="D2612" s="14" t="str">
        <f t="shared" si="39"/>
        <v>Error?</v>
      </c>
    </row>
    <row r="2613" spans="1:4" x14ac:dyDescent="0.2">
      <c r="A2613" s="55">
        <v>2552</v>
      </c>
      <c r="B2613" s="1232">
        <f>'Acct Summary 7-8'!G20</f>
        <v>104561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623404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623404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616855</v>
      </c>
      <c r="C2634" s="14" t="s">
        <v>672</v>
      </c>
      <c r="D2634" s="14" t="str">
        <f t="shared" si="40"/>
        <v>Error?</v>
      </c>
    </row>
    <row r="2635" spans="1:4" x14ac:dyDescent="0.2">
      <c r="A2635" s="55">
        <v>2574</v>
      </c>
      <c r="B2635" s="1232">
        <f>'Acct Summary 7-8'!E17</f>
        <v>616855</v>
      </c>
      <c r="C2635" s="14" t="s">
        <v>672</v>
      </c>
      <c r="D2635" s="14" t="str">
        <f t="shared" si="40"/>
        <v>Error?</v>
      </c>
    </row>
    <row r="2636" spans="1:4" x14ac:dyDescent="0.2">
      <c r="A2636" s="55">
        <v>2575</v>
      </c>
      <c r="B2636" s="1232">
        <f>'Acct Summary 7-8'!E20</f>
        <v>6549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53525</v>
      </c>
      <c r="C2789" s="14" t="s">
        <v>672</v>
      </c>
      <c r="D2789" s="14" t="str">
        <f t="shared" si="42"/>
        <v>Error?</v>
      </c>
    </row>
    <row r="2790" spans="1:4" x14ac:dyDescent="0.2">
      <c r="A2790" s="55">
        <v>2729</v>
      </c>
      <c r="B2790" s="1232">
        <f>'Expenditures 15-22'!E102</f>
        <v>53525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34510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34510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34510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137631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1260086</v>
      </c>
      <c r="D2892" s="14" t="str">
        <f t="shared" si="44"/>
        <v>Error?</v>
      </c>
    </row>
    <row r="2893" spans="1:4" x14ac:dyDescent="0.2">
      <c r="A2893" s="83">
        <v>2832</v>
      </c>
      <c r="D2893" s="14" t="str">
        <f t="shared" si="44"/>
        <v>OK</v>
      </c>
    </row>
    <row r="2894" spans="1:4" x14ac:dyDescent="0.2">
      <c r="A2894" s="55">
        <v>2833</v>
      </c>
      <c r="B2894" s="1232">
        <f>'Assets-Liab 5-6'!L12</f>
        <v>1527600</v>
      </c>
      <c r="D2894" s="14" t="str">
        <f t="shared" si="44"/>
        <v>Error?</v>
      </c>
    </row>
    <row r="2895" spans="1:4" x14ac:dyDescent="0.2">
      <c r="A2895" s="55">
        <v>2834</v>
      </c>
      <c r="B2895" s="1232">
        <f>'Assets-Liab 5-6'!L13</f>
        <v>3181135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137631</v>
      </c>
      <c r="D2912" s="14" t="str">
        <f t="shared" si="44"/>
        <v>Error?</v>
      </c>
    </row>
    <row r="2913" spans="1:4" x14ac:dyDescent="0.2">
      <c r="A2913" s="55">
        <v>2852</v>
      </c>
      <c r="B2913" s="1232">
        <f>'Assets-Liab 5-6'!I41</f>
        <v>137631</v>
      </c>
      <c r="C2913" s="14" t="s">
        <v>672</v>
      </c>
      <c r="D2913" s="14" t="str">
        <f t="shared" si="44"/>
        <v>Error?</v>
      </c>
    </row>
    <row r="2914" spans="1:4" x14ac:dyDescent="0.2">
      <c r="A2914" s="55">
        <v>2853</v>
      </c>
      <c r="B2914" s="1232">
        <f>'Assets-Liab 5-6'!L33</f>
        <v>188746</v>
      </c>
      <c r="D2914" s="14" t="str">
        <f t="shared" si="44"/>
        <v>Error?</v>
      </c>
    </row>
    <row r="2915" spans="1:4" x14ac:dyDescent="0.2">
      <c r="A2915" s="83">
        <v>2854</v>
      </c>
      <c r="D2915" s="14" t="str">
        <f t="shared" si="44"/>
        <v>OK</v>
      </c>
    </row>
    <row r="2916" spans="1:4" x14ac:dyDescent="0.2">
      <c r="A2916" s="55">
        <v>2855</v>
      </c>
      <c r="B2916" s="1232">
        <f>'Assets-Liab 5-6'!L34</f>
        <v>188746</v>
      </c>
      <c r="C2916" s="14" t="s">
        <v>672</v>
      </c>
      <c r="D2916" s="14" t="str">
        <f t="shared" si="44"/>
        <v>Error?</v>
      </c>
    </row>
    <row r="2917" spans="1:4" x14ac:dyDescent="0.2">
      <c r="A2917" s="55">
        <v>2856</v>
      </c>
      <c r="B2917" s="1232">
        <f>'Assets-Liab 5-6'!L41</f>
        <v>3181135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53525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53525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34510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34510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62998</v>
      </c>
      <c r="D3055" s="14" t="str">
        <f t="shared" si="46"/>
        <v>Error?</v>
      </c>
    </row>
    <row r="3056" spans="1:4" x14ac:dyDescent="0.2">
      <c r="A3056" s="55">
        <v>2995</v>
      </c>
      <c r="B3056" s="1232">
        <f>'Expenditures 15-22'!D10</f>
        <v>24744</v>
      </c>
      <c r="D3056" s="14" t="str">
        <f t="shared" si="46"/>
        <v>Error?</v>
      </c>
    </row>
    <row r="3057" spans="1:4" x14ac:dyDescent="0.2">
      <c r="A3057" s="55">
        <v>2996</v>
      </c>
      <c r="B3057" s="1232">
        <f>'Expenditures 15-22'!E10</f>
        <v>7313</v>
      </c>
      <c r="D3057" s="14" t="str">
        <f t="shared" si="46"/>
        <v>Error?</v>
      </c>
    </row>
    <row r="3058" spans="1:4" x14ac:dyDescent="0.2">
      <c r="A3058" s="55">
        <v>2997</v>
      </c>
      <c r="B3058" s="1232">
        <f>'Expenditures 15-22'!F10</f>
        <v>8658</v>
      </c>
      <c r="D3058" s="14" t="str">
        <f t="shared" si="46"/>
        <v>Error?</v>
      </c>
    </row>
    <row r="3059" spans="1:4" x14ac:dyDescent="0.2">
      <c r="A3059" s="55">
        <v>2998</v>
      </c>
      <c r="B3059" s="1232">
        <f>'Expenditures 15-22'!G10</f>
        <v>7249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110962</v>
      </c>
      <c r="C3062" s="14" t="s">
        <v>672</v>
      </c>
      <c r="D3062" s="14" t="str">
        <f t="shared" si="46"/>
        <v>Error?</v>
      </c>
    </row>
    <row r="3063" spans="1:4" x14ac:dyDescent="0.2">
      <c r="A3063" s="83">
        <v>3002</v>
      </c>
      <c r="D3063" s="14" t="str">
        <f t="shared" si="46"/>
        <v>OK</v>
      </c>
    </row>
    <row r="3064" spans="1:4" x14ac:dyDescent="0.2">
      <c r="A3064" s="55">
        <v>3003</v>
      </c>
      <c r="B3064" s="1232">
        <f>'Expenditures 15-22'!D213</f>
        <v>668</v>
      </c>
      <c r="D3064" s="14" t="str">
        <f t="shared" si="46"/>
        <v>Error?</v>
      </c>
    </row>
    <row r="3065" spans="1:4" x14ac:dyDescent="0.2">
      <c r="A3065" s="55">
        <v>3004</v>
      </c>
      <c r="B3065" s="1232">
        <f>'Expenditures 15-22'!K213</f>
        <v>668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2992389</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136747</v>
      </c>
      <c r="C3225" s="14" t="s">
        <v>672</v>
      </c>
      <c r="D3225" s="14" t="str">
        <f t="shared" si="49"/>
        <v>Error?</v>
      </c>
    </row>
    <row r="3226" spans="1:4" x14ac:dyDescent="0.2">
      <c r="A3226" s="55">
        <v>3165</v>
      </c>
      <c r="B3226" s="1232">
        <f>'Acct Summary 7-8'!I8</f>
        <v>136747</v>
      </c>
      <c r="C3226" s="14" t="s">
        <v>672</v>
      </c>
      <c r="D3226" s="14" t="str">
        <f t="shared" si="49"/>
        <v>Error?</v>
      </c>
    </row>
    <row r="3227" spans="1:4" x14ac:dyDescent="0.2">
      <c r="A3227" s="55">
        <v>3166</v>
      </c>
      <c r="B3227" s="1232">
        <f>'Acct Summary 7-8'!I20</f>
        <v>136747</v>
      </c>
      <c r="C3227" s="14" t="s">
        <v>672</v>
      </c>
      <c r="D3227" s="14" t="str">
        <f t="shared" si="49"/>
        <v>Error?</v>
      </c>
    </row>
    <row r="3228" spans="1:4" x14ac:dyDescent="0.2">
      <c r="A3228" s="55">
        <v>3167</v>
      </c>
      <c r="B3228" s="1232">
        <f>'Acct Summary 7-8'!C43</f>
        <v>125000</v>
      </c>
      <c r="D3228" s="14" t="str">
        <f t="shared" si="49"/>
        <v>Error?</v>
      </c>
    </row>
    <row r="3229" spans="1:4" x14ac:dyDescent="0.2">
      <c r="A3229" s="55">
        <v>3168</v>
      </c>
      <c r="B3229" s="1232">
        <f>'Acct Summary 7-8'!C44</f>
        <v>3503000</v>
      </c>
      <c r="C3229" s="14" t="s">
        <v>672</v>
      </c>
      <c r="D3229" s="14" t="str">
        <f t="shared" si="49"/>
        <v>Error?</v>
      </c>
    </row>
    <row r="3230" spans="1:4" x14ac:dyDescent="0.2">
      <c r="A3230" s="55">
        <v>3169</v>
      </c>
      <c r="B3230" s="1232">
        <f>'Acct Summary 7-8'!C75</f>
        <v>132711</v>
      </c>
      <c r="D3230" s="14" t="str">
        <f t="shared" si="49"/>
        <v>Error?</v>
      </c>
    </row>
    <row r="3231" spans="1:4" x14ac:dyDescent="0.2">
      <c r="A3231" s="55">
        <v>3170</v>
      </c>
      <c r="B3231" s="1232">
        <f>'Acct Summary 7-8'!C76</f>
        <v>132711</v>
      </c>
      <c r="C3231" s="14" t="s">
        <v>672</v>
      </c>
      <c r="D3231" s="14" t="str">
        <f t="shared" si="49"/>
        <v>Error?</v>
      </c>
    </row>
    <row r="3232" spans="1:4" x14ac:dyDescent="0.2">
      <c r="A3232" s="55">
        <v>3171</v>
      </c>
      <c r="B3232" s="1232">
        <f>'Acct Summary 7-8'!C77</f>
        <v>3370289</v>
      </c>
      <c r="C3232" s="14" t="s">
        <v>672</v>
      </c>
      <c r="D3232" s="14" t="str">
        <f t="shared" si="49"/>
        <v>Error?</v>
      </c>
    </row>
    <row r="3233" spans="1:4" x14ac:dyDescent="0.2">
      <c r="A3233" s="55">
        <v>3172</v>
      </c>
      <c r="B3233" s="1232">
        <f>'Acct Summary 7-8'!C78</f>
        <v>2221418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106700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59916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104561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6549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3378000</v>
      </c>
      <c r="C3318" s="14" t="s">
        <v>672</v>
      </c>
      <c r="D3318" s="14" t="str">
        <f t="shared" si="50"/>
        <v>Error?</v>
      </c>
    </row>
    <row r="3319" spans="1:4" x14ac:dyDescent="0.2">
      <c r="A3319" s="55">
        <v>3258</v>
      </c>
      <c r="B3319" s="1232">
        <f>'Acct Summary 7-8'!I77</f>
        <v>-3378000</v>
      </c>
      <c r="C3319" s="14" t="s">
        <v>672</v>
      </c>
      <c r="D3319" s="14" t="str">
        <f t="shared" si="50"/>
        <v>Error?</v>
      </c>
    </row>
    <row r="3320" spans="1:4" x14ac:dyDescent="0.2">
      <c r="A3320" s="55">
        <v>3259</v>
      </c>
      <c r="B3320" s="1232">
        <f>'Acct Summary 7-8'!I78</f>
        <v>-3241253</v>
      </c>
      <c r="C3320" s="14" t="s">
        <v>672</v>
      </c>
      <c r="D3320" s="14" t="str">
        <f t="shared" si="50"/>
        <v>Error?</v>
      </c>
    </row>
    <row r="3321" spans="1:4" x14ac:dyDescent="0.2">
      <c r="A3321" s="55">
        <v>3260</v>
      </c>
      <c r="B3321" s="1232">
        <f>'Acct Summary 7-8'!I79</f>
        <v>3378884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137631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636814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112149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43123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1503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793589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39285</v>
      </c>
      <c r="D3387" s="14" t="str">
        <f t="shared" si="51"/>
        <v>Error?</v>
      </c>
    </row>
    <row r="3388" spans="1:4" x14ac:dyDescent="0.2">
      <c r="A3388" s="55">
        <v>3327</v>
      </c>
      <c r="B3388" s="1232">
        <f>'Expenditures 15-22'!D211</f>
        <v>43263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39285</v>
      </c>
      <c r="C3390" s="14" t="s">
        <v>672</v>
      </c>
      <c r="D3390" s="14" t="str">
        <f t="shared" si="51"/>
        <v>Error?</v>
      </c>
    </row>
    <row r="3391" spans="1:4" x14ac:dyDescent="0.2">
      <c r="A3391" s="55">
        <v>3330</v>
      </c>
      <c r="B3391" s="1232">
        <f>'Expenditures 15-22'!K211</f>
        <v>43263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2627164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506781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100023</v>
      </c>
      <c r="D3417" s="14" t="str">
        <f t="shared" si="52"/>
        <v>Error?</v>
      </c>
    </row>
    <row r="3418" spans="1:4" x14ac:dyDescent="0.2">
      <c r="A3418" s="83">
        <v>3357</v>
      </c>
      <c r="D3418" s="14" t="str">
        <f t="shared" si="52"/>
        <v>OK</v>
      </c>
    </row>
    <row r="3419" spans="1:4" x14ac:dyDescent="0.2">
      <c r="A3419" s="55">
        <v>3358</v>
      </c>
      <c r="B3419" s="1232">
        <f>'Assets-Liab 5-6'!F4</f>
        <v>960063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221805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137631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393449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153022</v>
      </c>
      <c r="C3446" s="14" t="s">
        <v>672</v>
      </c>
      <c r="D3446" s="14" t="str">
        <f t="shared" si="52"/>
        <v>Error?</v>
      </c>
    </row>
    <row r="3447" spans="1:4" x14ac:dyDescent="0.2">
      <c r="A3447" s="55">
        <v>3386</v>
      </c>
      <c r="B3447" s="1232">
        <f>'Tax Sched 24'!D16</f>
        <v>153022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150006.2876904</v>
      </c>
      <c r="C3449" s="14" t="s">
        <v>672</v>
      </c>
      <c r="D3449" s="14" t="str">
        <f t="shared" si="52"/>
        <v>Error?</v>
      </c>
    </row>
    <row r="3450" spans="1:4" x14ac:dyDescent="0.2">
      <c r="A3450" s="55">
        <v>3389</v>
      </c>
      <c r="B3450" s="1232">
        <f>'Tax Sched 24'!E16</f>
        <v>150006.2876904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4794754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4794754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4794754</v>
      </c>
      <c r="D3567" s="14" t="str">
        <f t="shared" si="54"/>
        <v>Error?</v>
      </c>
    </row>
    <row r="3568" spans="1:4" x14ac:dyDescent="0.2">
      <c r="A3568" s="55">
        <v>3507</v>
      </c>
      <c r="B3568" s="1232">
        <f>'Assets-Liab 5-6'!K41</f>
        <v>4794754</v>
      </c>
      <c r="C3568" s="14" t="s">
        <v>672</v>
      </c>
      <c r="D3568" s="14" t="str">
        <f t="shared" si="54"/>
        <v>Error?</v>
      </c>
    </row>
    <row r="3569" spans="1:4" x14ac:dyDescent="0.2">
      <c r="A3569" s="55">
        <v>3508</v>
      </c>
      <c r="B3569" s="1232">
        <f>'Acct Summary 7-8'!K4</f>
        <v>137255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137255</v>
      </c>
      <c r="C3571" s="14" t="s">
        <v>672</v>
      </c>
      <c r="D3571" s="14" t="str">
        <f t="shared" si="54"/>
        <v>Error?</v>
      </c>
    </row>
    <row r="3572" spans="1:4" x14ac:dyDescent="0.2">
      <c r="A3572" s="55">
        <v>3511</v>
      </c>
      <c r="B3572" s="1232">
        <f>'Acct Summary 7-8'!K13</f>
        <v>516229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516229</v>
      </c>
      <c r="C3575" s="14" t="s">
        <v>672</v>
      </c>
      <c r="D3575" s="14" t="str">
        <f t="shared" si="54"/>
        <v>Error?</v>
      </c>
    </row>
    <row r="3576" spans="1:4" x14ac:dyDescent="0.2">
      <c r="A3576" s="55">
        <v>3515</v>
      </c>
      <c r="B3576" s="1232">
        <f>'Acct Summary 7-8'!K20</f>
        <v>-378974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4770000</v>
      </c>
      <c r="D3579" s="14" t="str">
        <f t="shared" si="54"/>
        <v>Error?</v>
      </c>
    </row>
    <row r="3580" spans="1:4" x14ac:dyDescent="0.2">
      <c r="A3580" s="55">
        <v>3519</v>
      </c>
      <c r="B3580" s="1232">
        <f>'Acct Summary 7-8'!K34</f>
        <v>100990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4870990</v>
      </c>
      <c r="C3584" s="14" t="s">
        <v>672</v>
      </c>
      <c r="D3584" s="14" t="str">
        <f t="shared" si="55"/>
        <v>Error?</v>
      </c>
    </row>
    <row r="3585" spans="1:4" x14ac:dyDescent="0.2">
      <c r="A3585" s="91">
        <v>3524</v>
      </c>
      <c r="B3585" s="1232">
        <f>'Acct Summary 7-8'!K75</f>
        <v>90551</v>
      </c>
      <c r="D3585" s="14" t="str">
        <f t="shared" si="55"/>
        <v>Error?</v>
      </c>
    </row>
    <row r="3586" spans="1:4" x14ac:dyDescent="0.2">
      <c r="A3586" s="55">
        <v>3525</v>
      </c>
      <c r="B3586" s="1232">
        <f>'Acct Summary 7-8'!K76</f>
        <v>90551</v>
      </c>
      <c r="C3586" s="14" t="s">
        <v>672</v>
      </c>
      <c r="D3586" s="14" t="str">
        <f t="shared" si="55"/>
        <v>Error?</v>
      </c>
    </row>
    <row r="3587" spans="1:4" x14ac:dyDescent="0.2">
      <c r="A3587" s="55">
        <v>3526</v>
      </c>
      <c r="B3587" s="1232">
        <f>'Acct Summary 7-8'!K77</f>
        <v>4780439</v>
      </c>
      <c r="C3587" s="14" t="s">
        <v>672</v>
      </c>
      <c r="D3587" s="14" t="str">
        <f t="shared" si="55"/>
        <v>Error?</v>
      </c>
    </row>
    <row r="3588" spans="1:4" x14ac:dyDescent="0.2">
      <c r="A3588" s="55">
        <v>3527</v>
      </c>
      <c r="B3588" s="1232">
        <f>'Acct Summary 7-8'!K78</f>
        <v>4401465</v>
      </c>
      <c r="C3588" s="14" t="s">
        <v>672</v>
      </c>
      <c r="D3588" s="14" t="str">
        <f t="shared" si="55"/>
        <v>Error?</v>
      </c>
    </row>
    <row r="3589" spans="1:4" x14ac:dyDescent="0.2">
      <c r="A3589" s="55">
        <v>3528</v>
      </c>
      <c r="B3589" s="1232">
        <f>'Acct Summary 7-8'!K79</f>
        <v>393289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4794754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516229</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516229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516229</v>
      </c>
      <c r="C3635" s="14" t="s">
        <v>672</v>
      </c>
      <c r="D3635" s="14" t="str">
        <f t="shared" si="55"/>
        <v>Error?</v>
      </c>
    </row>
    <row r="3636" spans="1:4" x14ac:dyDescent="0.2">
      <c r="A3636" s="55">
        <v>3575</v>
      </c>
      <c r="B3636" s="1232">
        <f>'Expenditures 15-22'!E354</f>
        <v>516229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516229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516229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516229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516229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-378974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124039</v>
      </c>
      <c r="C3725" s="14" t="s">
        <v>672</v>
      </c>
      <c r="D3725" s="14" t="str">
        <f t="shared" si="57"/>
        <v>Error?</v>
      </c>
    </row>
    <row r="3726" spans="1:4" x14ac:dyDescent="0.2">
      <c r="A3726" s="55">
        <v>3665</v>
      </c>
      <c r="B3726" s="1232">
        <f>'Tax Sched 24'!D13</f>
        <v>124039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125928.717</v>
      </c>
      <c r="C3728" s="14" t="s">
        <v>672</v>
      </c>
      <c r="D3728" s="14" t="str">
        <f t="shared" si="57"/>
        <v>Error?</v>
      </c>
    </row>
    <row r="3729" spans="1:4" x14ac:dyDescent="0.2">
      <c r="A3729" s="55">
        <v>3668</v>
      </c>
      <c r="B3729" s="1232">
        <f>'Tax Sched 24'!E13</f>
        <v>125928.717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1934844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5790977</v>
      </c>
      <c r="C4122" s="14" t="s">
        <v>672</v>
      </c>
      <c r="D4122" s="14" t="str">
        <f t="shared" si="63"/>
        <v>Error?</v>
      </c>
    </row>
    <row r="4123" spans="1:4" x14ac:dyDescent="0.2">
      <c r="A4123" s="55">
        <v>4062</v>
      </c>
      <c r="B4123" s="1232">
        <f>'Acct Summary 7-8'!D10</f>
        <v>646939</v>
      </c>
      <c r="C4123" s="14" t="s">
        <v>672</v>
      </c>
      <c r="D4123" s="14" t="str">
        <f t="shared" si="63"/>
        <v>Error?</v>
      </c>
    </row>
    <row r="4124" spans="1:4" x14ac:dyDescent="0.2">
      <c r="A4124" s="55">
        <v>4063</v>
      </c>
      <c r="B4124" s="1232">
        <f>'Acct Summary 7-8'!E10</f>
        <v>623404</v>
      </c>
      <c r="C4124" s="14" t="s">
        <v>672</v>
      </c>
      <c r="D4124" s="14" t="str">
        <f t="shared" si="63"/>
        <v>Error?</v>
      </c>
    </row>
    <row r="4125" spans="1:4" x14ac:dyDescent="0.2">
      <c r="A4125" s="55">
        <v>4064</v>
      </c>
      <c r="B4125" s="1232">
        <f>'Acct Summary 7-8'!F10</f>
        <v>358012</v>
      </c>
      <c r="C4125" s="14" t="s">
        <v>672</v>
      </c>
      <c r="D4125" s="14" t="str">
        <f t="shared" si="63"/>
        <v>Error?</v>
      </c>
    </row>
    <row r="4126" spans="1:4" x14ac:dyDescent="0.2">
      <c r="A4126" s="55">
        <v>4065</v>
      </c>
      <c r="B4126" s="1232">
        <f>'Acct Summary 7-8'!G10</f>
        <v>323798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136747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137255</v>
      </c>
      <c r="C4130" s="14" t="s">
        <v>672</v>
      </c>
      <c r="D4130" s="14" t="str">
        <f t="shared" si="63"/>
        <v>Error?</v>
      </c>
    </row>
    <row r="4131" spans="1:4" x14ac:dyDescent="0.2">
      <c r="A4131" s="55">
        <v>4070</v>
      </c>
      <c r="B4131" s="1232">
        <f>'Acct Summary 7-8'!C18</f>
        <v>1934844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6939848</v>
      </c>
      <c r="C4136" s="14" t="s">
        <v>672</v>
      </c>
      <c r="D4136" s="14" t="str">
        <f t="shared" si="63"/>
        <v>Error?</v>
      </c>
    </row>
    <row r="4137" spans="1:4" x14ac:dyDescent="0.2">
      <c r="A4137" s="55">
        <v>4076</v>
      </c>
      <c r="B4137" s="1232">
        <f>'Acct Summary 7-8'!D19</f>
        <v>540239</v>
      </c>
      <c r="C4137" s="14" t="s">
        <v>672</v>
      </c>
      <c r="D4137" s="14" t="str">
        <f t="shared" si="63"/>
        <v>Error?</v>
      </c>
    </row>
    <row r="4138" spans="1:4" x14ac:dyDescent="0.2">
      <c r="A4138" s="55">
        <v>4077</v>
      </c>
      <c r="B4138" s="1232">
        <f>'Acct Summary 7-8'!E19</f>
        <v>616855</v>
      </c>
      <c r="C4138" s="14" t="s">
        <v>672</v>
      </c>
      <c r="D4138" s="14" t="str">
        <f t="shared" si="63"/>
        <v>Error?</v>
      </c>
    </row>
    <row r="4139" spans="1:4" x14ac:dyDescent="0.2">
      <c r="A4139" s="55">
        <v>4078</v>
      </c>
      <c r="B4139" s="1232">
        <f>'Acct Summary 7-8'!F19</f>
        <v>298096</v>
      </c>
      <c r="C4139" s="14" t="s">
        <v>672</v>
      </c>
      <c r="D4139" s="14" t="str">
        <f t="shared" si="63"/>
        <v>Error?</v>
      </c>
    </row>
    <row r="4140" spans="1:4" x14ac:dyDescent="0.2">
      <c r="A4140" s="55">
        <v>4079</v>
      </c>
      <c r="B4140" s="1232">
        <f>'Acct Summary 7-8'!G19</f>
        <v>219237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516229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4770000</v>
      </c>
      <c r="C4171" s="14" t="s">
        <v>672</v>
      </c>
      <c r="D4171" s="14" t="str">
        <f t="shared" si="64"/>
        <v>Error?</v>
      </c>
    </row>
    <row r="4172" spans="1:4" x14ac:dyDescent="0.2">
      <c r="A4172" s="55">
        <v>4111</v>
      </c>
      <c r="B4172" s="1232">
        <f>'Short-Term Long-Term Debt 25'!J49</f>
        <v>4669977</v>
      </c>
      <c r="C4172" s="14" t="s">
        <v>672</v>
      </c>
      <c r="D4172" s="14" t="str">
        <f t="shared" si="64"/>
        <v>Error?</v>
      </c>
    </row>
    <row r="4173" spans="1:4" x14ac:dyDescent="0.2">
      <c r="A4173" s="55">
        <v>4112</v>
      </c>
      <c r="B4173" s="1232">
        <f>'Short-Term Long-Term Debt 25'!H49</f>
        <v>610000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85160</v>
      </c>
      <c r="D4210" s="14" t="str">
        <f t="shared" si="64"/>
        <v>Error?</v>
      </c>
    </row>
    <row r="4211" spans="1:4" x14ac:dyDescent="0.2">
      <c r="A4211" s="55">
        <v>4150</v>
      </c>
      <c r="B4211" s="1232">
        <f>'Expenditures 15-22'!K200</f>
        <v>85160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4231639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12618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17007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1341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4646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251857434</v>
      </c>
      <c r="D4995" s="14" t="str">
        <f t="shared" si="77"/>
        <v>Error?</v>
      </c>
    </row>
    <row r="4996" spans="1:4" x14ac:dyDescent="0.2">
      <c r="A4996" s="91">
        <v>4935</v>
      </c>
      <c r="B4996" s="1232">
        <f>'FP Info 3'!H31</f>
        <v>17378162.946000002</v>
      </c>
      <c r="D4996" s="14" t="str">
        <f t="shared" si="77"/>
        <v>Error?</v>
      </c>
    </row>
    <row r="4997" spans="1:4" x14ac:dyDescent="0.2">
      <c r="A4997" s="91">
        <v>4936</v>
      </c>
      <c r="B4997" s="1232">
        <f>'FP Info 3'!H37</f>
        <v>4770000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124039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2292997</v>
      </c>
      <c r="D5061" s="14" t="str">
        <f t="shared" si="78"/>
        <v>Error?</v>
      </c>
    </row>
    <row r="5062" spans="1:4" x14ac:dyDescent="0.2">
      <c r="A5062" s="83">
        <v>5001</v>
      </c>
      <c r="D5062" s="14" t="str">
        <f t="shared" si="78"/>
        <v>OK</v>
      </c>
    </row>
    <row r="5063" spans="1:4" x14ac:dyDescent="0.2">
      <c r="A5063" s="55">
        <v>5002</v>
      </c>
      <c r="B5063" s="1232">
        <f>'Revenues 9-14'!C7</f>
        <v>49616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2466652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215566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215566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9343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9343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121201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4313</v>
      </c>
      <c r="D5094" s="14" t="str">
        <f t="shared" si="78"/>
        <v>Error?</v>
      </c>
    </row>
    <row r="5095" spans="1:4" x14ac:dyDescent="0.2">
      <c r="A5095" s="55">
        <v>5034</v>
      </c>
      <c r="B5095" s="1232">
        <f>'Revenues 9-14'!C74</f>
        <v>15747</v>
      </c>
      <c r="D5095" s="14" t="str">
        <f t="shared" si="78"/>
        <v>Error?</v>
      </c>
    </row>
    <row r="5096" spans="1:4" x14ac:dyDescent="0.2">
      <c r="A5096" s="55">
        <v>5035</v>
      </c>
      <c r="B5096" s="1232">
        <f>'Revenues 9-14'!C75</f>
        <v>221970</v>
      </c>
      <c r="C5096" s="14" t="s">
        <v>672</v>
      </c>
      <c r="D5096" s="14" t="str">
        <f t="shared" si="78"/>
        <v>Error?</v>
      </c>
    </row>
    <row r="5097" spans="1:4" x14ac:dyDescent="0.2">
      <c r="A5097" s="55">
        <v>5036</v>
      </c>
      <c r="B5097" s="1232">
        <f>'Revenues 9-14'!C77</f>
        <v>39502</v>
      </c>
      <c r="D5097" s="14" t="str">
        <f t="shared" si="78"/>
        <v>Error?</v>
      </c>
    </row>
    <row r="5098" spans="1:4" x14ac:dyDescent="0.2">
      <c r="A5098" s="55">
        <v>5037</v>
      </c>
      <c r="B5098" s="1232">
        <f>'Revenues 9-14'!C78</f>
        <v>7022</v>
      </c>
      <c r="D5098" s="14" t="str">
        <f t="shared" si="78"/>
        <v>Error?</v>
      </c>
    </row>
    <row r="5099" spans="1:4" x14ac:dyDescent="0.2">
      <c r="A5099" s="55">
        <v>5038</v>
      </c>
      <c r="B5099" s="1232">
        <f>'Revenues 9-14'!C79</f>
        <v>21015</v>
      </c>
      <c r="D5099" s="14" t="str">
        <f t="shared" si="78"/>
        <v>Error?</v>
      </c>
    </row>
    <row r="5100" spans="1:4" x14ac:dyDescent="0.2">
      <c r="A5100" s="55">
        <v>5039</v>
      </c>
      <c r="B5100" s="1232">
        <f>'Revenues 9-14'!C80</f>
        <v>906</v>
      </c>
      <c r="D5100" s="14" t="str">
        <f t="shared" si="78"/>
        <v>Error?</v>
      </c>
    </row>
    <row r="5101" spans="1:4" x14ac:dyDescent="0.2">
      <c r="A5101" s="55">
        <v>5040</v>
      </c>
      <c r="B5101" s="1232">
        <f>'Revenues 9-14'!C81</f>
        <v>13733</v>
      </c>
      <c r="D5101" s="14" t="str">
        <f t="shared" si="78"/>
        <v>Error?</v>
      </c>
    </row>
    <row r="5102" spans="1:4" x14ac:dyDescent="0.2">
      <c r="A5102" s="55">
        <v>5041</v>
      </c>
      <c r="B5102" s="1232">
        <f>'Revenues 9-14'!C82</f>
        <v>82178</v>
      </c>
      <c r="C5102" s="14" t="s">
        <v>672</v>
      </c>
      <c r="D5102" s="14" t="str">
        <f t="shared" si="78"/>
        <v>Error?</v>
      </c>
    </row>
    <row r="5103" spans="1:4" x14ac:dyDescent="0.2">
      <c r="A5103" s="55">
        <v>5042</v>
      </c>
      <c r="B5103" s="1232">
        <f>'Revenues 9-14'!C84</f>
        <v>19971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1098</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21069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1993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8254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1655</v>
      </c>
      <c r="D5119" s="14" t="str">
        <f t="shared" ref="D5119:D5182" si="79">IF(ISBLANK(B5119),"OK",IF(A5119-B5119=0,"OK","Error?"))</f>
        <v>Error?</v>
      </c>
    </row>
    <row r="5120" spans="1:4" x14ac:dyDescent="0.2">
      <c r="A5120" s="55">
        <v>5059</v>
      </c>
      <c r="B5120" s="1232">
        <f>'Revenues 9-14'!C108</f>
        <v>17704</v>
      </c>
      <c r="C5120" s="14" t="s">
        <v>672</v>
      </c>
      <c r="D5120" s="14" t="str">
        <f t="shared" si="79"/>
        <v>Error?</v>
      </c>
    </row>
    <row r="5121" spans="1:4" x14ac:dyDescent="0.2">
      <c r="A5121" s="55">
        <v>5060</v>
      </c>
      <c r="B5121" s="1232">
        <f>'Revenues 9-14'!C109</f>
        <v>3034482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295263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295263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63372</v>
      </c>
      <c r="D5134" s="14" t="str">
        <f t="shared" si="79"/>
        <v>Error?</v>
      </c>
    </row>
    <row r="5135" spans="1:4" x14ac:dyDescent="0.2">
      <c r="A5135" s="55">
        <v>5074</v>
      </c>
      <c r="B5135" s="1232">
        <f>'Revenues 9-14'!C126</f>
        <v>118682</v>
      </c>
      <c r="D5135" s="14" t="str">
        <f t="shared" si="79"/>
        <v>Error?</v>
      </c>
    </row>
    <row r="5136" spans="1:4" x14ac:dyDescent="0.2">
      <c r="A5136" s="83">
        <v>5075</v>
      </c>
      <c r="D5136" s="14" t="str">
        <f t="shared" si="79"/>
        <v>OK</v>
      </c>
    </row>
    <row r="5137" spans="1:4" x14ac:dyDescent="0.2">
      <c r="A5137" s="55">
        <v>5076</v>
      </c>
      <c r="B5137" s="1232">
        <f>'Revenues 9-14'!C127</f>
        <v>93024</v>
      </c>
      <c r="D5137" s="14" t="str">
        <f t="shared" si="79"/>
        <v>Error?</v>
      </c>
    </row>
    <row r="5138" spans="1:4" x14ac:dyDescent="0.2">
      <c r="A5138" s="83">
        <v>5077</v>
      </c>
      <c r="D5138" s="14" t="str">
        <f t="shared" si="79"/>
        <v>OK</v>
      </c>
    </row>
    <row r="5139" spans="1:4" x14ac:dyDescent="0.2">
      <c r="A5139" s="55">
        <v>5078</v>
      </c>
      <c r="B5139" s="1232">
        <f>'Revenues 9-14'!C128</f>
        <v>6167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281245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28520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29341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520</v>
      </c>
      <c r="D5167" s="14" t="str">
        <f t="shared" si="79"/>
        <v>Error?</v>
      </c>
    </row>
    <row r="5168" spans="1:4" x14ac:dyDescent="0.2">
      <c r="A5168" s="55">
        <v>5107</v>
      </c>
      <c r="B5168" s="1232">
        <f>'Revenues 9-14'!C147</f>
        <v>25239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337095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632358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69277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9940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79217</v>
      </c>
      <c r="C5246" s="14" t="s">
        <v>672</v>
      </c>
      <c r="D5246" s="14" t="str">
        <f t="shared" si="80"/>
        <v>Error?</v>
      </c>
    </row>
    <row r="5247" spans="1:4" x14ac:dyDescent="0.2">
      <c r="A5247" s="55">
        <v>5186</v>
      </c>
      <c r="B5247" s="1232">
        <f>'Revenues 9-14'!C203</f>
        <v>75805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75805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189293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189293</v>
      </c>
      <c r="C5326" s="14" t="s">
        <v>672</v>
      </c>
      <c r="D5326" s="14" t="str">
        <f t="shared" si="82"/>
        <v>Error?</v>
      </c>
    </row>
    <row r="5327" spans="1:4" x14ac:dyDescent="0.2">
      <c r="A5327" s="55">
        <v>5266</v>
      </c>
      <c r="B5327" s="1232">
        <f>'Revenues 9-14'!C275</f>
        <v>3856133</v>
      </c>
      <c r="C5327" s="14" t="s">
        <v>672</v>
      </c>
      <c r="D5327" s="14" t="str">
        <f t="shared" si="82"/>
        <v>Error?</v>
      </c>
    </row>
    <row r="5328" spans="1:4" x14ac:dyDescent="0.2">
      <c r="A5328" s="55">
        <v>5267</v>
      </c>
      <c r="B5328" s="1232">
        <f>'Revenues 9-14'!D5</f>
        <v>622884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622884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3465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3465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1800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1800</v>
      </c>
      <c r="C5348" s="14" t="s">
        <v>672</v>
      </c>
      <c r="D5348" s="14" t="str">
        <f t="shared" si="82"/>
        <v>Error?</v>
      </c>
    </row>
    <row r="5349" spans="1:4" x14ac:dyDescent="0.2">
      <c r="A5349" s="55">
        <v>5288</v>
      </c>
      <c r="B5349" s="1232">
        <f>'Revenues 9-14'!D95</f>
        <v>962</v>
      </c>
      <c r="D5349" s="14" t="str">
        <f t="shared" si="82"/>
        <v>Error?</v>
      </c>
    </row>
    <row r="5350" spans="1:4" x14ac:dyDescent="0.2">
      <c r="A5350" s="55">
        <v>5289</v>
      </c>
      <c r="B5350" s="1232">
        <f>'Revenues 9-14'!D96</f>
        <v>8257</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9571</v>
      </c>
      <c r="D5354" s="14" t="str">
        <f t="shared" si="82"/>
        <v>Error?</v>
      </c>
    </row>
    <row r="5355" spans="1:4" x14ac:dyDescent="0.2">
      <c r="A5355" s="55">
        <v>5294</v>
      </c>
      <c r="B5355" s="1232">
        <f>'Revenues 9-14'!D108</f>
        <v>18790</v>
      </c>
      <c r="C5355" s="14" t="s">
        <v>672</v>
      </c>
      <c r="D5355" s="14" t="str">
        <f t="shared" si="82"/>
        <v>Error?</v>
      </c>
    </row>
    <row r="5356" spans="1:4" x14ac:dyDescent="0.2">
      <c r="A5356" s="55">
        <v>5295</v>
      </c>
      <c r="B5356" s="1232">
        <f>'Revenues 9-14'!D109</f>
        <v>646939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646939</v>
      </c>
      <c r="C5508" s="14" t="s">
        <v>672</v>
      </c>
      <c r="D5508" s="14" t="str">
        <f t="shared" si="85"/>
        <v>Error?</v>
      </c>
    </row>
    <row r="5509" spans="1:4" x14ac:dyDescent="0.2">
      <c r="A5509" s="55">
        <v>5448</v>
      </c>
      <c r="B5509" s="1232">
        <f>'Revenues 9-14'!E5</f>
        <v>622167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622167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1237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1237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623404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623404</v>
      </c>
      <c r="C5552" s="14" t="s">
        <v>672</v>
      </c>
      <c r="D5552" s="14" t="str">
        <f t="shared" si="85"/>
        <v>Error?</v>
      </c>
    </row>
    <row r="5553" spans="1:4" x14ac:dyDescent="0.2">
      <c r="A5553" s="55">
        <v>5492</v>
      </c>
      <c r="B5553" s="1232">
        <f>'Revenues 9-14'!F5</f>
        <v>298987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298987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5366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5366</v>
      </c>
      <c r="C5582" s="14" t="s">
        <v>672</v>
      </c>
      <c r="D5582" s="14" t="str">
        <f t="shared" si="86"/>
        <v>Error?</v>
      </c>
    </row>
    <row r="5583" spans="1:4" x14ac:dyDescent="0.2">
      <c r="A5583" s="55">
        <v>5522</v>
      </c>
      <c r="B5583" s="1232">
        <f>'Revenues 9-14'!F96</f>
        <v>9829</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9829</v>
      </c>
      <c r="C5587" s="14" t="s">
        <v>672</v>
      </c>
      <c r="D5587" s="14" t="str">
        <f t="shared" si="86"/>
        <v>Error?</v>
      </c>
    </row>
    <row r="5588" spans="1:4" x14ac:dyDescent="0.2">
      <c r="A5588" s="55">
        <v>5527</v>
      </c>
      <c r="B5588" s="1232">
        <f>'Revenues 9-14'!F109</f>
        <v>314182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16358</v>
      </c>
      <c r="D5615" s="14" t="str">
        <f t="shared" si="86"/>
        <v>Error?</v>
      </c>
    </row>
    <row r="5616" spans="1:4" x14ac:dyDescent="0.2">
      <c r="A5616" s="83">
        <v>5555</v>
      </c>
      <c r="D5616" s="14" t="str">
        <f t="shared" si="86"/>
        <v>OK</v>
      </c>
    </row>
    <row r="5617" spans="1:4" x14ac:dyDescent="0.2">
      <c r="A5617" s="55">
        <v>5556</v>
      </c>
      <c r="B5617" s="1232">
        <f>'Revenues 9-14'!F152</f>
        <v>27472</v>
      </c>
      <c r="D5617" s="14" t="str">
        <f t="shared" si="86"/>
        <v>Error?</v>
      </c>
    </row>
    <row r="5618" spans="1:4" x14ac:dyDescent="0.2">
      <c r="A5618" s="55">
        <v>5557</v>
      </c>
      <c r="B5618" s="1232">
        <f>'Revenues 9-14'!F154</f>
        <v>43830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43830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43830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358012</v>
      </c>
      <c r="C5720" s="14" t="s">
        <v>672</v>
      </c>
      <c r="D5720" s="14" t="str">
        <f t="shared" si="88"/>
        <v>Error?</v>
      </c>
    </row>
    <row r="5721" spans="1:4" x14ac:dyDescent="0.2">
      <c r="A5721" s="55">
        <v>5660</v>
      </c>
      <c r="B5721" s="1232">
        <f>'Revenues 9-14'!G5</f>
        <v>153022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153022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306044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16225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16225</v>
      </c>
      <c r="C5730" s="14" t="s">
        <v>672</v>
      </c>
      <c r="D5730" s="14" t="str">
        <f t="shared" si="88"/>
        <v>Error?</v>
      </c>
    </row>
    <row r="5731" spans="1:4" x14ac:dyDescent="0.2">
      <c r="A5731" s="55">
        <v>5670</v>
      </c>
      <c r="B5731" s="1232">
        <f>'Revenues 9-14'!G65</f>
        <v>1529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1529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323798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124588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124588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12159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12159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136747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124582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124582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12673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12673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137255</v>
      </c>
      <c r="C6023" s="14" t="s">
        <v>672</v>
      </c>
      <c r="D6023" s="14" t="str">
        <f t="shared" si="93"/>
        <v>Error?</v>
      </c>
    </row>
    <row r="6024" spans="1:5" x14ac:dyDescent="0.2">
      <c r="A6024" s="55">
        <v>5963</v>
      </c>
      <c r="B6024" s="1232">
        <f>'Revenues 9-14'!G109</f>
        <v>323798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136747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137255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80709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12857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464.62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125000</v>
      </c>
      <c r="D6077" s="14" t="str">
        <f t="shared" si="93"/>
        <v>Error?</v>
      </c>
      <c r="E6077" s="14" t="s">
        <v>1105</v>
      </c>
    </row>
    <row r="6078" spans="1:5" x14ac:dyDescent="0.2">
      <c r="A6078">
        <v>6017</v>
      </c>
      <c r="B6078" s="1232">
        <f>'Short-Term Long-Term Debt 25'!E27</f>
        <v>125000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240442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240442</v>
      </c>
      <c r="D6215" s="14" t="str">
        <f t="shared" si="96"/>
        <v>Error?</v>
      </c>
      <c r="E6215" s="14" t="s">
        <v>209</v>
      </c>
    </row>
    <row r="6216" spans="1:5" x14ac:dyDescent="0.2">
      <c r="A6216">
        <v>6155</v>
      </c>
      <c r="B6216" s="1232">
        <f>'Assets-Liab 5-6'!J41</f>
        <v>240442</v>
      </c>
      <c r="D6216" s="14" t="str">
        <f t="shared" si="96"/>
        <v>Error?</v>
      </c>
      <c r="E6216" s="14" t="s">
        <v>209</v>
      </c>
    </row>
    <row r="6217" spans="1:5" x14ac:dyDescent="0.2">
      <c r="A6217">
        <v>6156</v>
      </c>
      <c r="B6217" s="1232">
        <f>'Assets-Liab 5-6'!J4</f>
        <v>240442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510334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510334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510334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484043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484043</v>
      </c>
      <c r="D6229" s="14" t="str">
        <f t="shared" si="96"/>
        <v>Error?</v>
      </c>
      <c r="E6229" s="14" t="s">
        <v>209</v>
      </c>
    </row>
    <row r="6230" spans="1:5" x14ac:dyDescent="0.2">
      <c r="A6230">
        <v>6169</v>
      </c>
      <c r="B6230" s="1232">
        <f>'Acct Summary 7-8'!J20</f>
        <v>26291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26291</v>
      </c>
      <c r="D6263" s="14" t="str">
        <f t="shared" si="96"/>
        <v>Error?</v>
      </c>
      <c r="E6263" s="14" t="s">
        <v>209</v>
      </c>
    </row>
    <row r="6264" spans="1:5" x14ac:dyDescent="0.2">
      <c r="A6264">
        <v>6203</v>
      </c>
      <c r="B6264" s="1232">
        <f>'Acct Summary 7-8'!J79</f>
        <v>214151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240442</v>
      </c>
      <c r="D6266" s="14" t="str">
        <f t="shared" si="96"/>
        <v>Error?</v>
      </c>
      <c r="E6266" s="14" t="s">
        <v>209</v>
      </c>
    </row>
    <row r="6267" spans="1:5" x14ac:dyDescent="0.2">
      <c r="A6267">
        <v>6206</v>
      </c>
      <c r="B6267" s="1232">
        <f>'Acct Summary 7-8'!C82</f>
        <v>2589473</v>
      </c>
      <c r="D6267" s="14" t="str">
        <f t="shared" si="96"/>
        <v>Error?</v>
      </c>
      <c r="E6267" s="14" t="s">
        <v>209</v>
      </c>
    </row>
    <row r="6268" spans="1:5" x14ac:dyDescent="0.2">
      <c r="A6268">
        <v>6207</v>
      </c>
      <c r="B6268" s="1232">
        <f>'Acct Summary 7-8'!D82</f>
        <v>106700</v>
      </c>
      <c r="D6268" s="14" t="str">
        <f t="shared" si="96"/>
        <v>Error?</v>
      </c>
      <c r="E6268" s="14" t="s">
        <v>209</v>
      </c>
    </row>
    <row r="6269" spans="1:5" x14ac:dyDescent="0.2">
      <c r="A6269">
        <v>6208</v>
      </c>
      <c r="B6269" s="1232">
        <f>'Acct Summary 7-8'!E82</f>
        <v>6549</v>
      </c>
      <c r="D6269" s="14" t="str">
        <f t="shared" si="96"/>
        <v>Error?</v>
      </c>
      <c r="E6269" s="14" t="s">
        <v>209</v>
      </c>
    </row>
    <row r="6270" spans="1:5" x14ac:dyDescent="0.2">
      <c r="A6270">
        <v>6209</v>
      </c>
      <c r="B6270" s="1232">
        <f>'Acct Summary 7-8'!F82</f>
        <v>47556</v>
      </c>
      <c r="D6270" s="14" t="str">
        <f t="shared" si="96"/>
        <v>Error?</v>
      </c>
      <c r="E6270" s="14" t="s">
        <v>209</v>
      </c>
    </row>
    <row r="6271" spans="1:5" x14ac:dyDescent="0.2">
      <c r="A6271">
        <v>6210</v>
      </c>
      <c r="B6271" s="1232">
        <f>'Acct Summary 7-8'!G82</f>
        <v>104561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-3241253</v>
      </c>
      <c r="D6273" s="14" t="str">
        <f t="shared" si="97"/>
        <v>Error?</v>
      </c>
      <c r="E6273" s="14" t="s">
        <v>209</v>
      </c>
    </row>
    <row r="6274" spans="1:5" x14ac:dyDescent="0.2">
      <c r="A6274">
        <v>6213</v>
      </c>
      <c r="B6274" s="1232">
        <f>'Acct Summary 7-8'!J82</f>
        <v>26291</v>
      </c>
      <c r="D6274" s="14" t="str">
        <f t="shared" si="97"/>
        <v>Error?</v>
      </c>
      <c r="E6274" s="14" t="s">
        <v>209</v>
      </c>
    </row>
    <row r="6275" spans="1:5" x14ac:dyDescent="0.2">
      <c r="A6275">
        <v>6214</v>
      </c>
      <c r="B6275" s="1232">
        <f>'Acct Summary 7-8'!K82</f>
        <v>4401465</v>
      </c>
      <c r="D6275" s="14" t="str">
        <f t="shared" si="97"/>
        <v>Error?</v>
      </c>
      <c r="E6275" s="14" t="s">
        <v>209</v>
      </c>
    </row>
    <row r="6276" spans="1:5" x14ac:dyDescent="0.2">
      <c r="A6276">
        <v>6215</v>
      </c>
      <c r="B6276" s="1232">
        <f>'Acct Summary 7-8'!C83</f>
        <v>0.98565335091376105</v>
      </c>
      <c r="D6276" s="14" t="str">
        <f t="shared" si="97"/>
        <v>Error?</v>
      </c>
      <c r="E6276" s="14" t="s">
        <v>209</v>
      </c>
    </row>
    <row r="6277" spans="1:5" x14ac:dyDescent="0.2">
      <c r="A6277">
        <v>6216</v>
      </c>
      <c r="B6277" s="1232">
        <f>'Acct Summary 7-8'!D83</f>
        <v>0.21054459421327951</v>
      </c>
      <c r="D6277" s="14" t="str">
        <f t="shared" si="97"/>
        <v>Error?</v>
      </c>
      <c r="E6277" s="14" t="s">
        <v>209</v>
      </c>
    </row>
    <row r="6278" spans="1:5" x14ac:dyDescent="0.2">
      <c r="A6278">
        <v>6217</v>
      </c>
      <c r="B6278" s="1232">
        <f>'Acct Summary 7-8'!E83</f>
        <v>6.5474940763624367E-2</v>
      </c>
      <c r="D6278" s="14" t="str">
        <f t="shared" si="97"/>
        <v>Error?</v>
      </c>
      <c r="E6278" s="14" t="s">
        <v>209</v>
      </c>
    </row>
    <row r="6279" spans="1:5" x14ac:dyDescent="0.2">
      <c r="A6279">
        <v>6218</v>
      </c>
      <c r="B6279" s="1232">
        <f>'Acct Summary 7-8'!F83</f>
        <v>4.9534249314888708E-2</v>
      </c>
      <c r="D6279" s="14" t="str">
        <f t="shared" si="97"/>
        <v>Error?</v>
      </c>
      <c r="E6279" s="14" t="s">
        <v>209</v>
      </c>
    </row>
    <row r="6280" spans="1:5" x14ac:dyDescent="0.2">
      <c r="A6280">
        <v>6219</v>
      </c>
      <c r="B6280" s="1232">
        <f>'Acct Summary 7-8'!G83</f>
        <v>0.47140957147043572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-23.550312066322267</v>
      </c>
      <c r="D6282" s="14" t="str">
        <f t="shared" si="97"/>
        <v>Error?</v>
      </c>
      <c r="E6282" s="14" t="s">
        <v>209</v>
      </c>
    </row>
    <row r="6283" spans="1:5" x14ac:dyDescent="0.2">
      <c r="A6283">
        <v>6222</v>
      </c>
      <c r="B6283" s="1232">
        <f>'Acct Summary 7-8'!J83</f>
        <v>0.10934445729115545</v>
      </c>
      <c r="D6283" s="14" t="str">
        <f t="shared" si="97"/>
        <v>Error?</v>
      </c>
      <c r="E6283" s="14" t="s">
        <v>209</v>
      </c>
    </row>
    <row r="6284" spans="1:5" x14ac:dyDescent="0.2">
      <c r="A6284">
        <v>6223</v>
      </c>
      <c r="B6284" s="1232">
        <f>'Acct Summary 7-8'!K83</f>
        <v>0.91797514533592339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494985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494985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2853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2853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12496</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4461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12496</v>
      </c>
      <c r="D6351" s="14" t="str">
        <f t="shared" si="98"/>
        <v>Error?</v>
      </c>
      <c r="E6351" s="14" t="s">
        <v>209</v>
      </c>
    </row>
    <row r="6352" spans="1:5" x14ac:dyDescent="0.2">
      <c r="A6352">
        <v>6291</v>
      </c>
      <c r="B6352" s="1232">
        <f>'Revenues 9-14'!J109</f>
        <v>510334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821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179382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127257</v>
      </c>
      <c r="D6878" s="14" t="str">
        <f t="shared" si="106"/>
        <v>Error?</v>
      </c>
    </row>
    <row r="6879" spans="1:4" x14ac:dyDescent="0.2">
      <c r="A6879">
        <v>6818</v>
      </c>
      <c r="B6879" s="1232">
        <f>'Expenditures 15-22'!K21</f>
        <v>127257</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51188</v>
      </c>
      <c r="D6987" s="14" t="str">
        <f t="shared" si="108"/>
        <v>Error?</v>
      </c>
    </row>
    <row r="6988" spans="1:4" x14ac:dyDescent="0.2">
      <c r="A6988">
        <v>6927</v>
      </c>
      <c r="B6988" s="1232">
        <f>'Expenditures 15-22'!K88</f>
        <v>51188</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51188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263</v>
      </c>
      <c r="D7018" s="14" t="str">
        <f t="shared" si="108"/>
        <v>Error?</v>
      </c>
    </row>
    <row r="7019" spans="1:4" x14ac:dyDescent="0.2">
      <c r="A7019">
        <v>6958</v>
      </c>
      <c r="B7019" s="1232">
        <f>'Expenditures 15-22'!K112</f>
        <v>263</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484043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510334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1910</v>
      </c>
      <c r="D7079" s="14" t="str">
        <f t="shared" si="109"/>
        <v>Error?</v>
      </c>
    </row>
    <row r="7080" spans="1:4" x14ac:dyDescent="0.2">
      <c r="A7080">
        <v>7019</v>
      </c>
      <c r="B7080" s="1232">
        <f>'Expenditures 15-22'!K220</f>
        <v>1910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65544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65544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47225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47225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16015</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16015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338459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10043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348502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6757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6757</v>
      </c>
      <c r="D7198" s="14" t="str">
        <f t="shared" si="111"/>
        <v>Error?</v>
      </c>
    </row>
    <row r="7199" spans="1:4" x14ac:dyDescent="0.2">
      <c r="A7199">
        <v>7138</v>
      </c>
      <c r="B7199" s="1232">
        <f>'Expenditures 15-22'!C323</f>
        <v>338459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145584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484043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338459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145584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484043</v>
      </c>
      <c r="D7224" s="14" t="str">
        <f t="shared" si="111"/>
        <v>Error?</v>
      </c>
    </row>
    <row r="7225" spans="1:4" x14ac:dyDescent="0.2">
      <c r="A7225">
        <v>7164</v>
      </c>
      <c r="B7225" s="1232">
        <f>'Expenditures 15-22'!K332</f>
        <v>26291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132967</v>
      </c>
      <c r="D7263" s="14" t="str">
        <f t="shared" si="112"/>
        <v>Error?</v>
      </c>
    </row>
    <row r="7264" spans="1:4" x14ac:dyDescent="0.2">
      <c r="A7264">
        <f t="shared" si="113"/>
        <v>7203</v>
      </c>
      <c r="B7264" s="1232">
        <f>'Expenditures 15-22'!D17</f>
        <v>37256</v>
      </c>
      <c r="D7264" s="14" t="str">
        <f t="shared" si="112"/>
        <v>Error?</v>
      </c>
    </row>
    <row r="7265" spans="1:5" x14ac:dyDescent="0.2">
      <c r="A7265">
        <f t="shared" si="113"/>
        <v>7204</v>
      </c>
      <c r="B7265" s="1232">
        <f>'Expenditures 15-22'!E17</f>
        <v>7594</v>
      </c>
      <c r="D7265" s="14" t="str">
        <f t="shared" si="112"/>
        <v>Error?</v>
      </c>
    </row>
    <row r="7266" spans="1:5" x14ac:dyDescent="0.2">
      <c r="A7266">
        <f t="shared" si="113"/>
        <v>7205</v>
      </c>
      <c r="B7266" s="1232">
        <f>'Expenditures 15-22'!F17</f>
        <v>1565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675120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4461</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25239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29700</v>
      </c>
      <c r="D7719" s="14" t="str">
        <f t="shared" si="126"/>
        <v>Error?</v>
      </c>
      <c r="E7719" s="14" t="s">
        <v>988</v>
      </c>
    </row>
    <row r="7720" spans="1:6" x14ac:dyDescent="0.2">
      <c r="A7720">
        <v>7659</v>
      </c>
      <c r="B7720" s="1232">
        <f>'Rest Tax Levies-Tort Im 26'!H14</f>
        <v>49616</v>
      </c>
      <c r="D7720" s="14" t="str">
        <f t="shared" si="126"/>
        <v>Error?</v>
      </c>
      <c r="E7720" s="14" t="s">
        <v>988</v>
      </c>
    </row>
    <row r="7721" spans="1:6" x14ac:dyDescent="0.2">
      <c r="A7721">
        <v>7660</v>
      </c>
      <c r="B7721" s="1232">
        <f>'Rest Tax Levies-Tort Im 26'!K14</f>
        <v>29700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2016-09-23T14:10:33Z</cp:lastPrinted>
  <dcterms:created xsi:type="dcterms:W3CDTF">2003-10-29T19:06:34Z</dcterms:created>
  <dcterms:modified xsi:type="dcterms:W3CDTF">2016-10-03T13:58:31Z</dcterms:modified>
</cp:coreProperties>
</file>